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00446981\Desktop\5GMF\"/>
    </mc:Choice>
  </mc:AlternateContent>
  <bookViews>
    <workbookView xWindow="0" yWindow="0" windowWidth="20740" windowHeight="11760" tabRatio="709" firstSheet="4" activeTab="8"/>
  </bookViews>
  <sheets>
    <sheet name="DL_Para_4GHz" sheetId="23" r:id="rId1"/>
    <sheet name="UL_Para_4GHz" sheetId="26" r:id="rId2"/>
    <sheet name="DL_Para_30GHz" sheetId="27" r:id="rId3"/>
    <sheet name="UL_Para_30GHz" sheetId="28" r:id="rId4"/>
    <sheet name="DL_OH" sheetId="24" r:id="rId5"/>
    <sheet name="UL_OH" sheetId="25" r:id="rId6"/>
    <sheet name="Results_4GHz_12TRxP" sheetId="29" r:id="rId7"/>
    <sheet name="Results_4GHz_36TRxP" sheetId="30" r:id="rId8"/>
    <sheet name="Results_30GHz_12TRxP" sheetId="31" r:id="rId9"/>
    <sheet name="Results_30GHz_36TRxP" sheetId="32" r:id="rId10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5" l="1"/>
  <c r="E10" i="25" s="1"/>
  <c r="E10" i="24"/>
  <c r="E11" i="24" s="1"/>
  <c r="M9" i="32" l="1"/>
  <c r="M8" i="32"/>
  <c r="M4" i="32"/>
  <c r="M3" i="32"/>
  <c r="M9" i="31"/>
  <c r="M8" i="31"/>
  <c r="M4" i="31"/>
  <c r="M3" i="31"/>
  <c r="M9" i="30"/>
  <c r="M8" i="30"/>
  <c r="M4" i="30"/>
  <c r="M3" i="30"/>
  <c r="M9" i="29"/>
  <c r="M8" i="29"/>
  <c r="M4" i="29"/>
  <c r="M3" i="29"/>
  <c r="V3" i="30" l="1"/>
  <c r="V9" i="30"/>
  <c r="V8" i="30"/>
  <c r="V9" i="29"/>
  <c r="V8" i="29"/>
  <c r="V4" i="29"/>
  <c r="V3" i="29"/>
  <c r="L9" i="32" l="1"/>
  <c r="J9" i="32"/>
  <c r="L8" i="32"/>
  <c r="J8" i="32"/>
  <c r="L4" i="32"/>
  <c r="J4" i="32"/>
  <c r="L3" i="32"/>
  <c r="J3" i="32"/>
  <c r="L9" i="31"/>
  <c r="J9" i="31"/>
  <c r="L8" i="31"/>
  <c r="J8" i="31"/>
  <c r="L4" i="31"/>
  <c r="J4" i="31"/>
  <c r="L3" i="31"/>
  <c r="J3" i="31"/>
  <c r="S8" i="30"/>
  <c r="S9" i="30"/>
  <c r="U9" i="30"/>
  <c r="L9" i="30"/>
  <c r="J9" i="30"/>
  <c r="U8" i="30"/>
  <c r="L8" i="30"/>
  <c r="J8" i="30"/>
  <c r="U4" i="30"/>
  <c r="S4" i="30"/>
  <c r="V4" i="30" s="1"/>
  <c r="L4" i="30"/>
  <c r="J4" i="30"/>
  <c r="U3" i="30"/>
  <c r="S3" i="30"/>
  <c r="L3" i="30"/>
  <c r="J3" i="30"/>
  <c r="S9" i="29"/>
  <c r="S8" i="29"/>
  <c r="J9" i="29"/>
  <c r="J8" i="29"/>
  <c r="U9" i="29"/>
  <c r="L9" i="29"/>
  <c r="U8" i="29"/>
  <c r="L8" i="29"/>
  <c r="U4" i="29"/>
  <c r="S4" i="29"/>
  <c r="L4" i="29"/>
  <c r="J4" i="29"/>
  <c r="U3" i="29"/>
  <c r="S3" i="29"/>
  <c r="L3" i="29"/>
  <c r="J3" i="29"/>
</calcChain>
</file>

<file path=xl/sharedStrings.xml><?xml version="1.0" encoding="utf-8"?>
<sst xmlns="http://schemas.openxmlformats.org/spreadsheetml/2006/main" count="503" uniqueCount="149">
  <si>
    <t>InH - eMBB</t>
  </si>
  <si>
    <t>Technical configuration Parameters</t>
  </si>
  <si>
    <t>Multiple access</t>
  </si>
  <si>
    <t>OFDMA</t>
  </si>
  <si>
    <t>Duplexing</t>
  </si>
  <si>
    <t>TDD</t>
  </si>
  <si>
    <t>Network synchronization</t>
  </si>
  <si>
    <t>Synchronized</t>
  </si>
  <si>
    <t>Modulation</t>
  </si>
  <si>
    <t>Numerology</t>
  </si>
  <si>
    <t>Simulation bandwdith</t>
  </si>
  <si>
    <t>20 MHz</t>
  </si>
  <si>
    <t>20MHz</t>
  </si>
  <si>
    <t>Frame structure</t>
  </si>
  <si>
    <t>Transmission scheme</t>
  </si>
  <si>
    <t>MU dimension</t>
  </si>
  <si>
    <t>Up to 8 layers</t>
  </si>
  <si>
    <t>SU dimension</t>
  </si>
  <si>
    <t>CSI feedback</t>
  </si>
  <si>
    <t>Interference measurement</t>
  </si>
  <si>
    <t>ACK/NACK delay</t>
  </si>
  <si>
    <t>Re-transmission delay</t>
  </si>
  <si>
    <t>Antenna configuration at TRxP</t>
  </si>
  <si>
    <t>Antenna configuration at UE</t>
  </si>
  <si>
    <t>Scheduling</t>
  </si>
  <si>
    <t>PF</t>
  </si>
  <si>
    <t>Receiver</t>
  </si>
  <si>
    <t>MMSE</t>
  </si>
  <si>
    <t>Channel estimation</t>
  </si>
  <si>
    <t>Non-ideal</t>
  </si>
  <si>
    <t>System configuration parameters</t>
  </si>
  <si>
    <t>TRxP number per site</t>
  </si>
  <si>
    <t xml:space="preserve">Mechanic tilt </t>
  </si>
  <si>
    <t>Electronic tilt</t>
  </si>
  <si>
    <t>90° in LCS</t>
  </si>
  <si>
    <t>Handover margin (dB)</t>
  </si>
  <si>
    <t>Wrapping around method</t>
  </si>
  <si>
    <t>Criteria for selection for serving TRxP</t>
  </si>
  <si>
    <t xml:space="preserve">Maximizing RSRP where the digital beamforming is not considered </t>
  </si>
  <si>
    <t>Other system configuration parameters align with Report ITU-R M.2412</t>
  </si>
  <si>
    <t>Coding on PUSCH</t>
  </si>
  <si>
    <t>UL re-transmission delay</t>
  </si>
  <si>
    <t>Power control parameter</t>
  </si>
  <si>
    <t>P0=-60, alpha = 0.6</t>
  </si>
  <si>
    <t>SU-CQI</t>
  </si>
  <si>
    <t>Overhead assumption</t>
  </si>
  <si>
    <t xml:space="preserve"> </t>
  </si>
  <si>
    <t>Channel model A</t>
  </si>
  <si>
    <t>RIT</t>
  </si>
  <si>
    <t>Antenna and TXRU mapping</t>
  </si>
  <si>
    <t>Req.</t>
  </si>
  <si>
    <t>Mean</t>
  </si>
  <si>
    <t>Var</t>
  </si>
  <si>
    <t>Number of samples</t>
  </si>
  <si>
    <t>Channel model B</t>
  </si>
  <si>
    <t>DL Spectral efficiency</t>
  </si>
  <si>
    <t>Average [bit/s/Hz/TRxP]</t>
  </si>
  <si>
    <t>5th percentile [bit/s/Hz]</t>
  </si>
  <si>
    <t>UL spectral efficiency</t>
  </si>
  <si>
    <t>Channel model A/B</t>
  </si>
  <si>
    <t>vs. Req.</t>
    <phoneticPr fontId="8" type="noConversion"/>
  </si>
  <si>
    <t>Up to 1024 QAM</t>
  </si>
  <si>
    <t>Coding on data channel</t>
  </si>
  <si>
    <t>LDPC</t>
  </si>
  <si>
    <t>Subcarrier spacing</t>
  </si>
  <si>
    <t>Simulation bandwidth</t>
  </si>
  <si>
    <t>DL:UL = 2:1</t>
  </si>
  <si>
    <t>Adaptive SU/MU-MIMO</t>
  </si>
  <si>
    <t xml:space="preserve">Maximum factor of 2 </t>
  </si>
  <si>
    <t>DL-SCH transmission</t>
  </si>
  <si>
    <t>8 DL-SCH ports in 20MHz bandwidth; 2symbols per 20ms</t>
  </si>
  <si>
    <t>CSI: every 20ms</t>
  </si>
  <si>
    <t>Current frame</t>
  </si>
  <si>
    <t>Next available frame</t>
  </si>
  <si>
    <t>8Rx, (8,4,2,1,1; 1,4)</t>
  </si>
  <si>
    <t>8Tx, (8,4,2,1,1; 1,4)</t>
  </si>
  <si>
    <t>8Tx, (1,4,2,1,1; 1,4)</t>
  </si>
  <si>
    <t>8Rx, (1,4,2,1,1; 1,4)</t>
  </si>
  <si>
    <t>Mechanic tilt</t>
  </si>
  <si>
    <t>110° in GCS</t>
  </si>
  <si>
    <t>Geographical distance based wrapping</t>
  </si>
  <si>
    <t>No wrap around</t>
  </si>
  <si>
    <t>Note: Other system configuration parameters align with Report ITU-R M.2412.</t>
  </si>
  <si>
    <t>Maximum factor of 2</t>
  </si>
  <si>
    <t>78.125 kHz SCS</t>
  </si>
  <si>
    <t xml:space="preserve">78.125 kHz </t>
  </si>
  <si>
    <t>Kbest</t>
  </si>
  <si>
    <t>Maximizing RSRP where the digital beamforming is not considered</t>
  </si>
  <si>
    <t>Indoor Hotspot - eMBB</t>
  </si>
  <si>
    <t>DL_OH_Para</t>
  </si>
  <si>
    <t>DL_OH
(symbols/20ms)</t>
  </si>
  <si>
    <t>EUHT TDD</t>
  </si>
  <si>
    <t>CCH</t>
  </si>
  <si>
    <t>1 symbol per 2ms (per frame)</t>
  </si>
  <si>
    <t>DL-SCH</t>
  </si>
  <si>
    <t>DRS</t>
  </si>
  <si>
    <t>For 8Tx: Up to 8 ports; 12 symbols per 2ms</t>
  </si>
  <si>
    <t>GI</t>
  </si>
  <si>
    <t>Preamble</t>
  </si>
  <si>
    <t>1 short preamble  symbol and 1 long preamble symbol per 2ms</t>
  </si>
  <si>
    <t>SICH</t>
  </si>
  <si>
    <t>1 symbol per 2ms</t>
  </si>
  <si>
    <t>Total symbols</t>
  </si>
  <si>
    <t>93 symbols per 2ms</t>
  </si>
  <si>
    <t>Total OH</t>
  </si>
  <si>
    <t>Total OH (%)</t>
  </si>
  <si>
    <t>UL_OH_Para</t>
  </si>
  <si>
    <t>UL_OH (symbols/20ms)</t>
  </si>
  <si>
    <t>UL-SRCH</t>
  </si>
  <si>
    <t>2 symbols per 20ms (per 10 frames)</t>
  </si>
  <si>
    <t>For 8Tx: Up to 8 ports;   6 symbols per 2ms</t>
  </si>
  <si>
    <t>UL-SCH</t>
  </si>
  <si>
    <t>46 symbols per 2ms</t>
  </si>
  <si>
    <t>Reference value from Nufront IMT-2020/18</t>
  </si>
  <si>
    <t>Adaptive SU/MU-MIMO</t>
    <phoneticPr fontId="1" type="noConversion"/>
  </si>
  <si>
    <t>Up to 8 layers</t>
    <phoneticPr fontId="1" type="noConversion"/>
  </si>
  <si>
    <t>UL-SCH transmission</t>
  </si>
  <si>
    <t>8 UL-SCH  ports in 20MHz bandwidth; 2 symbols per 20ms</t>
  </si>
  <si>
    <t>3;</t>
  </si>
  <si>
    <t>1 TRxP per site (12 TRxP); 
3 TRxP per site (36 TRxP);</t>
  </si>
  <si>
    <t xml:space="preserve">390.625 kHz </t>
  </si>
  <si>
    <t>100MHz</t>
  </si>
  <si>
    <t>8x8 adaptive SU/MU -MIMO</t>
  </si>
  <si>
    <t>Coding on UL TCH</t>
  </si>
  <si>
    <t>UL-RACH</t>
  </si>
  <si>
    <t>EUHT</t>
  </si>
  <si>
    <t>Source1</t>
    <phoneticPr fontId="8" type="noConversion"/>
  </si>
  <si>
    <t>Source2</t>
    <phoneticPr fontId="8" type="noConversion"/>
  </si>
  <si>
    <t>Source 1</t>
    <phoneticPr fontId="8" type="noConversion"/>
  </si>
  <si>
    <t>Source 2</t>
    <phoneticPr fontId="8" type="noConversion"/>
  </si>
  <si>
    <t>Source 1</t>
    <phoneticPr fontId="8" type="noConversion"/>
  </si>
  <si>
    <t>Source 2</t>
    <phoneticPr fontId="8" type="noConversion"/>
  </si>
  <si>
    <t>Same value with IMT-2020/18</t>
  </si>
  <si>
    <t>Same value with IMT-2020/18</t>
    <phoneticPr fontId="8" type="noConversion"/>
  </si>
  <si>
    <t>MMSE</t>
    <phoneticPr fontId="8" type="noConversion"/>
  </si>
  <si>
    <t>Same value with IMT-2020/18</t>
    <phoneticPr fontId="8" type="noConversion"/>
  </si>
  <si>
    <t>Source 1</t>
  </si>
  <si>
    <t>8 UL-SCH ports in 100MHz bandwidth; 10 symbols per 20ms</t>
  </si>
  <si>
    <t>8 DL-SCH ports in 100MHz bandwidth; 10 symbols per 20ms</t>
  </si>
  <si>
    <t>Configuration A (4GHz): 
20 MHz BW, 78.125kHz SCS, 20ms duration</t>
  </si>
  <si>
    <t>IMT bands</t>
  </si>
  <si>
    <t>2 symbols per 20ms, 8 ports for 8Tx</t>
  </si>
  <si>
    <t>1  symbol per 2ms</t>
    <phoneticPr fontId="2" type="noConversion"/>
  </si>
  <si>
    <t>Note 1: the overhead assumption is the same with IMT-2020/18 EUHT</t>
  </si>
  <si>
    <t>Note 2: the overhead assumption of Configuration B (30GHz) is assumed as 18.49%, which is the same with Configuration A (4GHz)</t>
  </si>
  <si>
    <t>IMT bands</t>
    <phoneticPr fontId="2" type="noConversion"/>
  </si>
  <si>
    <t>1 symbol per 2ms (per frame)</t>
    <phoneticPr fontId="2" type="noConversion"/>
  </si>
  <si>
    <t>20 ms period, 8 ports for 8Tx; 2symbols per 20ms</t>
    <phoneticPr fontId="2" type="noConversion"/>
  </si>
  <si>
    <t>Note 2: the overhead assumption of Configuration B (30GHz) is assumed as 18.26%, which is the same with Configuration A (4GHz)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</si>
</sst>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5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i/>
      <sz val="11"/>
      <color rgb="FF7F7F7F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3"/>
      <color theme="3"/>
      <name val="Calibri"/>
      <family val="3"/>
      <charset val="134"/>
      <scheme val="minor"/>
    </font>
    <font>
      <b/>
      <sz val="15"/>
      <color theme="3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0"/>
      <name val="Droid Sans"/>
      <family val="1"/>
    </font>
    <font>
      <sz val="12"/>
      <color theme="1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b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81536301767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17">
    <xf numFmtId="0" fontId="0" fillId="0" borderId="0"/>
    <xf numFmtId="0" fontId="6" fillId="7" borderId="0" applyNumberFormat="0" applyBorder="0" applyAlignment="0" applyProtection="0"/>
    <xf numFmtId="0" fontId="4" fillId="11" borderId="0" applyNumberFormat="0" applyBorder="0" applyAlignment="0" applyProtection="0"/>
    <xf numFmtId="0" fontId="14" fillId="19" borderId="13" applyNumberFormat="0" applyAlignment="0" applyProtection="0">
      <alignment vertical="center"/>
    </xf>
    <xf numFmtId="0" fontId="17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23" borderId="14" applyNumberFormat="0" applyFont="0" applyAlignment="0" applyProtection="0"/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4" fillId="23" borderId="14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6" fillId="0" borderId="0"/>
    <xf numFmtId="0" fontId="4" fillId="12" borderId="0" applyNumberFormat="0" applyBorder="0" applyAlignment="0" applyProtection="0"/>
    <xf numFmtId="0" fontId="6" fillId="15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22" fillId="19" borderId="17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/>
    <xf numFmtId="0" fontId="24" fillId="3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" fillId="21" borderId="0" applyNumberFormat="0" applyBorder="0" applyAlignment="0" applyProtection="0"/>
    <xf numFmtId="0" fontId="6" fillId="9" borderId="0" applyNumberFormat="0" applyBorder="0" applyAlignment="0" applyProtection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/>
    <xf numFmtId="0" fontId="6" fillId="13" borderId="0" applyNumberFormat="0" applyBorder="0" applyAlignment="0" applyProtection="0"/>
    <xf numFmtId="0" fontId="4" fillId="9" borderId="0" applyNumberFormat="0" applyBorder="0" applyAlignment="0" applyProtection="0"/>
    <xf numFmtId="0" fontId="19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25" fillId="0" borderId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0" borderId="0"/>
    <xf numFmtId="0" fontId="6" fillId="17" borderId="0" applyNumberFormat="0" applyBorder="0" applyAlignment="0" applyProtection="0"/>
    <xf numFmtId="0" fontId="31" fillId="0" borderId="0"/>
    <xf numFmtId="0" fontId="19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19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6" fillId="16" borderId="0" applyNumberFormat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6" fillId="14" borderId="0" applyNumberFormat="0" applyBorder="0" applyAlignment="0" applyProtection="0"/>
    <xf numFmtId="0" fontId="19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4" fillId="23" borderId="14" applyNumberFormat="0" applyFont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7" borderId="0" applyNumberFormat="0" applyBorder="0" applyAlignment="0" applyProtection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6" fillId="0" borderId="0"/>
    <xf numFmtId="0" fontId="4" fillId="7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6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6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6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" fillId="0" borderId="0"/>
    <xf numFmtId="0" fontId="4" fillId="12" borderId="0" applyNumberFormat="0" applyBorder="0" applyAlignment="0" applyProtection="0"/>
    <xf numFmtId="0" fontId="26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/>
    <xf numFmtId="0" fontId="26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4" fillId="23" borderId="14" applyNumberFormat="0" applyFont="0" applyAlignment="0" applyProtection="0"/>
    <xf numFmtId="0" fontId="4" fillId="23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7" fillId="0" borderId="0">
      <alignment vertical="center"/>
    </xf>
    <xf numFmtId="0" fontId="28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/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3" fillId="29" borderId="18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4" fillId="23" borderId="14" applyNumberFormat="0" applyFont="0" applyAlignment="0" applyProtection="0">
      <alignment vertical="center"/>
    </xf>
    <xf numFmtId="0" fontId="4" fillId="23" borderId="14" applyNumberFormat="0" applyFont="0" applyAlignment="0" applyProtection="0">
      <alignment vertical="center"/>
    </xf>
    <xf numFmtId="0" fontId="4" fillId="23" borderId="14" applyNumberFormat="0" applyFont="0" applyAlignment="0" applyProtection="0">
      <alignment vertical="center"/>
    </xf>
    <xf numFmtId="0" fontId="1" fillId="39" borderId="0" applyNumberFormat="0" applyBorder="0" applyAlignment="0" applyProtection="0"/>
    <xf numFmtId="0" fontId="1" fillId="40" borderId="0" applyNumberFormat="0" applyBorder="0" applyAlignment="0" applyProtection="0"/>
  </cellStyleXfs>
  <cellXfs count="8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1" fillId="0" borderId="5" xfId="0" applyFont="1" applyBorder="1"/>
    <xf numFmtId="0" fontId="31" fillId="0" borderId="5" xfId="0" applyFont="1" applyBorder="1" applyAlignment="1">
      <alignment wrapText="1"/>
    </xf>
    <xf numFmtId="0" fontId="31" fillId="0" borderId="1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20" fontId="31" fillId="0" borderId="0" xfId="0" applyNumberFormat="1" applyFont="1" applyFill="1" applyBorder="1" applyAlignment="1">
      <alignment vertical="center" wrapText="1"/>
    </xf>
    <xf numFmtId="0" fontId="31" fillId="0" borderId="19" xfId="0" applyFont="1" applyBorder="1"/>
    <xf numFmtId="0" fontId="31" fillId="0" borderId="5" xfId="0" applyFont="1" applyFill="1" applyBorder="1"/>
    <xf numFmtId="0" fontId="31" fillId="43" borderId="5" xfId="0" applyFont="1" applyFill="1" applyBorder="1"/>
    <xf numFmtId="0" fontId="31" fillId="43" borderId="19" xfId="0" applyFont="1" applyFill="1" applyBorder="1"/>
    <xf numFmtId="0" fontId="31" fillId="44" borderId="5" xfId="0" applyFont="1" applyFill="1" applyBorder="1"/>
    <xf numFmtId="0" fontId="31" fillId="44" borderId="19" xfId="0" applyFont="1" applyFill="1" applyBorder="1" applyAlignment="1">
      <alignment wrapText="1"/>
    </xf>
    <xf numFmtId="0" fontId="31" fillId="44" borderId="5" xfId="0" applyFont="1" applyFill="1" applyBorder="1" applyAlignment="1">
      <alignment horizontal="left"/>
    </xf>
    <xf numFmtId="0" fontId="31" fillId="44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1" fillId="0" borderId="0" xfId="0" applyFont="1"/>
    <xf numFmtId="0" fontId="31" fillId="2" borderId="2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center" vertical="center" wrapText="1"/>
    </xf>
    <xf numFmtId="2" fontId="31" fillId="0" borderId="0" xfId="0" applyNumberFormat="1" applyFont="1" applyFill="1" applyBorder="1" applyAlignment="1">
      <alignment vertical="center" wrapText="1"/>
    </xf>
    <xf numFmtId="0" fontId="31" fillId="0" borderId="0" xfId="0" applyFont="1" applyFill="1" applyAlignment="1">
      <alignment horizontal="center" vertical="center" wrapText="1"/>
    </xf>
    <xf numFmtId="0" fontId="31" fillId="4" borderId="0" xfId="0" applyFont="1" applyFill="1" applyBorder="1" applyAlignment="1">
      <alignment vertical="center" wrapText="1"/>
    </xf>
    <xf numFmtId="164" fontId="31" fillId="4" borderId="0" xfId="0" applyNumberFormat="1" applyFont="1" applyFill="1" applyBorder="1" applyAlignment="1">
      <alignment vertical="center" wrapText="1"/>
    </xf>
    <xf numFmtId="0" fontId="31" fillId="41" borderId="0" xfId="0" applyFont="1" applyFill="1" applyBorder="1" applyAlignment="1">
      <alignment vertical="center" wrapText="1"/>
    </xf>
    <xf numFmtId="0" fontId="31" fillId="5" borderId="0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horizontal="left"/>
    </xf>
    <xf numFmtId="0" fontId="32" fillId="8" borderId="5" xfId="0" applyFont="1" applyFill="1" applyBorder="1" applyAlignment="1" applyProtection="1">
      <alignment horizontal="center" wrapText="1"/>
      <protection locked="0"/>
    </xf>
    <xf numFmtId="0" fontId="31" fillId="0" borderId="9" xfId="192" applyFont="1" applyBorder="1" applyAlignment="1" applyProtection="1">
      <alignment horizontal="left" vertical="center"/>
      <protection locked="0"/>
    </xf>
    <xf numFmtId="0" fontId="32" fillId="8" borderId="5" xfId="0" applyFont="1" applyFill="1" applyBorder="1" applyAlignment="1" applyProtection="1">
      <alignment horizontal="center" vertical="center" wrapText="1"/>
      <protection locked="0"/>
    </xf>
    <xf numFmtId="0" fontId="31" fillId="4" borderId="19" xfId="192" applyFont="1" applyFill="1" applyBorder="1" applyAlignment="1">
      <alignment horizontal="center" vertical="center"/>
    </xf>
    <xf numFmtId="0" fontId="31" fillId="4" borderId="5" xfId="192" applyFont="1" applyFill="1" applyBorder="1" applyAlignment="1">
      <alignment horizontal="center" vertical="center"/>
    </xf>
    <xf numFmtId="0" fontId="31" fillId="0" borderId="5" xfId="192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5" xfId="192" applyFont="1" applyBorder="1" applyAlignment="1">
      <alignment horizontal="left" vertical="center"/>
    </xf>
    <xf numFmtId="0" fontId="31" fillId="43" borderId="5" xfId="192" applyFont="1" applyFill="1" applyBorder="1" applyAlignment="1">
      <alignment horizontal="left" vertical="center"/>
    </xf>
    <xf numFmtId="0" fontId="31" fillId="0" borderId="5" xfId="192" applyFont="1" applyFill="1" applyBorder="1">
      <alignment vertical="center"/>
    </xf>
    <xf numFmtId="0" fontId="31" fillId="0" borderId="5" xfId="192" applyFont="1" applyBorder="1" applyAlignment="1">
      <alignment horizontal="left" vertical="center" wrapText="1"/>
    </xf>
    <xf numFmtId="0" fontId="31" fillId="0" borderId="5" xfId="192" applyFont="1" applyBorder="1">
      <alignment vertical="center"/>
    </xf>
    <xf numFmtId="0" fontId="31" fillId="0" borderId="5" xfId="0" applyFont="1" applyBorder="1" applyAlignment="1">
      <alignment horizontal="left" vertical="center" wrapText="1"/>
    </xf>
    <xf numFmtId="0" fontId="33" fillId="6" borderId="5" xfId="192" applyFont="1" applyFill="1" applyBorder="1" applyAlignment="1">
      <alignment horizontal="left" vertical="center" wrapText="1"/>
    </xf>
    <xf numFmtId="0" fontId="31" fillId="0" borderId="5" xfId="192" applyFont="1" applyFill="1" applyBorder="1" applyAlignment="1">
      <alignment vertical="center"/>
    </xf>
    <xf numFmtId="0" fontId="31" fillId="0" borderId="19" xfId="192" applyFont="1" applyFill="1" applyBorder="1" applyAlignment="1">
      <alignment horizontal="left" vertical="center" wrapText="1"/>
    </xf>
    <xf numFmtId="0" fontId="31" fillId="0" borderId="19" xfId="192" applyFont="1" applyBorder="1" applyAlignment="1">
      <alignment horizontal="left" vertical="center" wrapText="1"/>
    </xf>
    <xf numFmtId="0" fontId="31" fillId="0" borderId="5" xfId="0" applyFont="1" applyFill="1" applyBorder="1" applyAlignment="1">
      <alignment wrapText="1"/>
    </xf>
    <xf numFmtId="0" fontId="31" fillId="0" borderId="19" xfId="192" applyFont="1" applyFill="1" applyBorder="1" applyAlignment="1">
      <alignment vertical="center"/>
    </xf>
    <xf numFmtId="0" fontId="31" fillId="43" borderId="5" xfId="192" applyFont="1" applyFill="1" applyBorder="1" applyAlignment="1">
      <alignment horizontal="left" vertical="center" wrapText="1"/>
    </xf>
    <xf numFmtId="0" fontId="31" fillId="43" borderId="19" xfId="192" applyFont="1" applyFill="1" applyBorder="1" applyAlignment="1">
      <alignment horizontal="left" vertical="center" wrapText="1"/>
    </xf>
    <xf numFmtId="0" fontId="33" fillId="0" borderId="5" xfId="192" applyFont="1" applyFill="1" applyBorder="1" applyAlignment="1">
      <alignment horizontal="left" vertical="center" wrapText="1"/>
    </xf>
    <xf numFmtId="0" fontId="33" fillId="0" borderId="19" xfId="192" applyFont="1" applyFill="1" applyBorder="1" applyAlignment="1">
      <alignment horizontal="left" vertical="center" wrapText="1"/>
    </xf>
    <xf numFmtId="0" fontId="31" fillId="0" borderId="10" xfId="192" applyFont="1" applyBorder="1" applyAlignment="1">
      <alignment vertical="center"/>
    </xf>
    <xf numFmtId="0" fontId="31" fillId="44" borderId="5" xfId="192" applyFont="1" applyFill="1" applyBorder="1" applyAlignment="1">
      <alignment horizontal="left" vertical="center"/>
    </xf>
    <xf numFmtId="0" fontId="31" fillId="0" borderId="6" xfId="0" applyFont="1" applyFill="1" applyBorder="1" applyAlignment="1">
      <alignment wrapText="1"/>
    </xf>
    <xf numFmtId="0" fontId="31" fillId="0" borderId="0" xfId="0" applyFont="1" applyFill="1" applyAlignment="1">
      <alignment wrapText="1"/>
    </xf>
    <xf numFmtId="0" fontId="31" fillId="0" borderId="0" xfId="0" applyFont="1" applyFill="1" applyAlignment="1">
      <alignment horizontal="left" vertical="center" wrapText="1"/>
    </xf>
    <xf numFmtId="0" fontId="31" fillId="0" borderId="0" xfId="192" applyFont="1">
      <alignment vertical="center"/>
    </xf>
    <xf numFmtId="0" fontId="31" fillId="0" borderId="5" xfId="0" applyFont="1" applyBorder="1" applyAlignment="1">
      <alignment horizontal="left"/>
    </xf>
    <xf numFmtId="0" fontId="33" fillId="0" borderId="5" xfId="0" applyFont="1" applyFill="1" applyBorder="1" applyAlignment="1">
      <alignment wrapText="1"/>
    </xf>
    <xf numFmtId="0" fontId="31" fillId="0" borderId="6" xfId="192" applyFont="1" applyFill="1" applyBorder="1" applyAlignment="1">
      <alignment horizontal="center" vertical="center" wrapText="1"/>
    </xf>
    <xf numFmtId="0" fontId="32" fillId="8" borderId="0" xfId="0" applyFont="1" applyFill="1" applyBorder="1" applyAlignment="1">
      <alignment horizontal="center" wrapText="1"/>
    </xf>
    <xf numFmtId="0" fontId="32" fillId="8" borderId="4" xfId="0" applyFont="1" applyFill="1" applyBorder="1" applyAlignment="1">
      <alignment horizontal="center" wrapText="1"/>
    </xf>
    <xf numFmtId="0" fontId="31" fillId="42" borderId="5" xfId="192" applyFont="1" applyFill="1" applyBorder="1" applyAlignment="1">
      <alignment horizontal="center" vertical="center"/>
    </xf>
    <xf numFmtId="0" fontId="31" fillId="0" borderId="0" xfId="192" applyFont="1" applyFill="1" applyAlignment="1">
      <alignment vertical="center"/>
    </xf>
    <xf numFmtId="0" fontId="31" fillId="0" borderId="7" xfId="192" applyFont="1" applyFill="1" applyBorder="1" applyAlignment="1">
      <alignment horizontal="center" vertical="center" wrapText="1"/>
    </xf>
    <xf numFmtId="0" fontId="32" fillId="8" borderId="0" xfId="0" applyFont="1" applyFill="1" applyAlignment="1">
      <alignment horizontal="center" vertical="center" wrapText="1"/>
    </xf>
    <xf numFmtId="0" fontId="32" fillId="8" borderId="4" xfId="0" applyFont="1" applyFill="1" applyBorder="1" applyAlignment="1">
      <alignment horizontal="center" vertical="center" wrapText="1"/>
    </xf>
    <xf numFmtId="0" fontId="31" fillId="42" borderId="6" xfId="192" applyFont="1" applyFill="1" applyBorder="1" applyAlignment="1">
      <alignment horizontal="center" vertical="center"/>
    </xf>
    <xf numFmtId="0" fontId="31" fillId="0" borderId="8" xfId="192" applyFont="1" applyFill="1" applyBorder="1" applyAlignment="1">
      <alignment horizontal="center" vertical="center" wrapText="1"/>
    </xf>
    <xf numFmtId="0" fontId="31" fillId="0" borderId="5" xfId="192" applyFont="1" applyFill="1" applyBorder="1" applyAlignment="1">
      <alignment vertical="center" wrapText="1"/>
    </xf>
    <xf numFmtId="0" fontId="31" fillId="0" borderId="7" xfId="0" applyFont="1" applyBorder="1" applyAlignment="1">
      <alignment horizontal="center" vertical="center" wrapText="1"/>
    </xf>
    <xf numFmtId="10" fontId="31" fillId="0" borderId="5" xfId="192" applyNumberFormat="1" applyFont="1" applyFill="1" applyBorder="1" applyAlignment="1">
      <alignment horizontal="left" vertical="center" wrapText="1"/>
    </xf>
    <xf numFmtId="9" fontId="31" fillId="0" borderId="0" xfId="192" applyNumberFormat="1" applyFont="1" applyFill="1" applyAlignment="1">
      <alignment vertical="center"/>
    </xf>
    <xf numFmtId="0" fontId="3" fillId="0" borderId="0" xfId="0" applyFont="1"/>
    <xf numFmtId="0" fontId="31" fillId="0" borderId="0" xfId="0" applyFont="1" applyAlignment="1">
      <alignment horizontal="left"/>
    </xf>
    <xf numFmtId="0" fontId="31" fillId="0" borderId="20" xfId="192" applyFont="1" applyFill="1" applyBorder="1" applyAlignment="1">
      <alignment horizontal="center" vertical="center" wrapText="1"/>
    </xf>
    <xf numFmtId="0" fontId="31" fillId="0" borderId="4" xfId="192" applyFont="1" applyFill="1" applyBorder="1" applyAlignment="1">
      <alignment horizontal="center" vertical="center" wrapText="1"/>
    </xf>
    <xf numFmtId="0" fontId="31" fillId="0" borderId="5" xfId="192" applyFont="1" applyFill="1" applyBorder="1" applyAlignment="1">
      <alignment horizontal="center" vertical="center"/>
    </xf>
    <xf numFmtId="0" fontId="31" fillId="0" borderId="0" xfId="192" applyFont="1" applyFill="1" applyAlignment="1">
      <alignment horizontal="center" vertical="center"/>
    </xf>
    <xf numFmtId="0" fontId="31" fillId="0" borderId="0" xfId="192" applyFont="1" applyFill="1" applyAlignment="1">
      <alignment vertical="center" wrapText="1"/>
    </xf>
    <xf numFmtId="10" fontId="31" fillId="0" borderId="0" xfId="192" applyNumberFormat="1" applyFont="1" applyFill="1" applyAlignment="1">
      <alignment horizontal="left" vertical="center" wrapText="1"/>
    </xf>
    <xf numFmtId="0" fontId="34" fillId="0" borderId="0" xfId="0" applyFont="1" applyAlignment="1">
      <alignment horizontal="center"/>
    </xf>
  </cellXfs>
  <cellStyles count="217">
    <cellStyle name="20% - Accent1 2" xfId="26"/>
    <cellStyle name="20% - Accent1 2 2" xfId="33"/>
    <cellStyle name="20% - Accent1 2_UMi-70GHz" xfId="34"/>
    <cellStyle name="20% - Accent1 3" xfId="18"/>
    <cellStyle name="20% - Accent2 2" xfId="15"/>
    <cellStyle name="20% - Accent2 2 2" xfId="7"/>
    <cellStyle name="20% - Accent2 2_UMi-70GHz" xfId="31"/>
    <cellStyle name="20% - Accent2 3" xfId="35"/>
    <cellStyle name="20% - Accent3 2" xfId="17"/>
    <cellStyle name="20% - Accent3 2 2" xfId="29"/>
    <cellStyle name="20% - Accent3 2_UMi-70GHz" xfId="21"/>
    <cellStyle name="20% - Accent3 3" xfId="37"/>
    <cellStyle name="20% - Accent4 2" xfId="40"/>
    <cellStyle name="20% - Accent4 2 2" xfId="42"/>
    <cellStyle name="20% - Accent4 2_UMi-70GHz" xfId="44"/>
    <cellStyle name="20% - Accent4 3" xfId="47"/>
    <cellStyle name="20% - Accent5 2" xfId="49"/>
    <cellStyle name="20% - Accent5 2 2" xfId="51"/>
    <cellStyle name="20% - Accent5 2_UMi-70GHz" xfId="1"/>
    <cellStyle name="20% - Accent5 3" xfId="53"/>
    <cellStyle name="20% - Accent6 2" xfId="55"/>
    <cellStyle name="20% - Accent6 2 2" xfId="58"/>
    <cellStyle name="20% - Accent6 2_UMi-70GHz" xfId="59"/>
    <cellStyle name="20% - Accent6 3" xfId="61"/>
    <cellStyle name="20% - 강조색1 2" xfId="63"/>
    <cellStyle name="20% - 강조색1 3" xfId="64"/>
    <cellStyle name="20% - 강조색2 2" xfId="65"/>
    <cellStyle name="20% - 강조색2 3" xfId="66"/>
    <cellStyle name="20% - 강조색3 2" xfId="8"/>
    <cellStyle name="20% - 강조색3 3" xfId="5"/>
    <cellStyle name="20% - 강조색4 2" xfId="67"/>
    <cellStyle name="20% - 강조색4 3" xfId="68"/>
    <cellStyle name="20% - 강조색5 2" xfId="70"/>
    <cellStyle name="20% - 강조색5 3" xfId="71"/>
    <cellStyle name="20% - 강조색6 2" xfId="72"/>
    <cellStyle name="20% - 강조색6 3" xfId="73"/>
    <cellStyle name="20% - 强调文字颜色 1 2" xfId="75"/>
    <cellStyle name="20% - 强调文字颜色 1 3" xfId="25"/>
    <cellStyle name="20% - 强调文字颜色 1 3 2" xfId="32"/>
    <cellStyle name="20% - 强调文字颜色 1 3 2 2" xfId="69"/>
    <cellStyle name="20% - 强调文字颜色 1 3 3" xfId="77"/>
    <cellStyle name="20% - 强调文字颜色 2 2" xfId="78"/>
    <cellStyle name="20% - 强调文字颜色 2 3" xfId="14"/>
    <cellStyle name="20% - 强调文字颜色 2 3 2" xfId="6"/>
    <cellStyle name="20% - 强调文字颜色 2 3 2 2" xfId="79"/>
    <cellStyle name="20% - 强调文字颜色 2 3 3" xfId="80"/>
    <cellStyle name="20% - 强调文字颜色 3 2" xfId="81"/>
    <cellStyle name="20% - 强调文字颜色 3 3" xfId="16"/>
    <cellStyle name="20% - 强调文字颜色 3 3 2" xfId="28"/>
    <cellStyle name="20% - 强调文字颜色 3 3 2 2" xfId="83"/>
    <cellStyle name="20% - 强调文字颜色 3 3 3" xfId="84"/>
    <cellStyle name="20% - 强调文字颜色 4 2" xfId="86"/>
    <cellStyle name="20% - 强调文字颜色 4 3" xfId="39"/>
    <cellStyle name="20% - 强调文字颜色 4 3 2" xfId="41"/>
    <cellStyle name="20% - 强调文字颜色 4 3 2 2" xfId="87"/>
    <cellStyle name="20% - 强调文字颜色 4 3 3" xfId="88"/>
    <cellStyle name="20% - 强调文字颜色 5 2" xfId="89"/>
    <cellStyle name="20% - 强调文字颜色 5 2 2" xfId="91"/>
    <cellStyle name="20% - 强调文字颜色 5 3" xfId="48"/>
    <cellStyle name="20% - 强调文字颜色 5 3 2" xfId="50"/>
    <cellStyle name="20% - 强调文字颜色 5 3 2 2" xfId="92"/>
    <cellStyle name="20% - 强调文字颜色 5 3 3" xfId="9"/>
    <cellStyle name="20% - 强调文字颜色 6 2" xfId="93"/>
    <cellStyle name="20% - 强调文字颜色 6 2 2" xfId="94"/>
    <cellStyle name="20% - 强调文字颜色 6 2 2 2" xfId="215"/>
    <cellStyle name="20% - 强调文字颜色 6 3" xfId="54"/>
    <cellStyle name="20% - 强调文字颜色 6 3 2" xfId="57"/>
    <cellStyle name="20% - 强调文字颜色 6 3 2 2" xfId="95"/>
    <cellStyle name="20% - 强调文字颜色 6 3 3" xfId="96"/>
    <cellStyle name="20% - 着色 5 2" xfId="98"/>
    <cellStyle name="20% - 着色 5 2 2" xfId="216"/>
    <cellStyle name="20% - 着色 6 2" xfId="99"/>
    <cellStyle name="40% - Accent1 2" xfId="100"/>
    <cellStyle name="40% - Accent1 2 2" xfId="101"/>
    <cellStyle name="40% - Accent1 2_UMi-70GHz" xfId="102"/>
    <cellStyle name="40% - Accent1 3" xfId="103"/>
    <cellStyle name="40% - Accent2 2" xfId="104"/>
    <cellStyle name="40% - Accent2 2 2" xfId="105"/>
    <cellStyle name="40% - Accent2 2_UMi-70GHz" xfId="106"/>
    <cellStyle name="40% - Accent2 3" xfId="30"/>
    <cellStyle name="40% - Accent3 2" xfId="107"/>
    <cellStyle name="40% - Accent3 2 2" xfId="108"/>
    <cellStyle name="40% - Accent3 2_UMi-70GHz" xfId="56"/>
    <cellStyle name="40% - Accent3 3" xfId="109"/>
    <cellStyle name="40% - Accent4 2" xfId="110"/>
    <cellStyle name="40% - Accent4 2 2" xfId="111"/>
    <cellStyle name="40% - Accent4 2_UMi-70GHz" xfId="112"/>
    <cellStyle name="40% - Accent4 3" xfId="113"/>
    <cellStyle name="40% - Accent5 2" xfId="114"/>
    <cellStyle name="40% - Accent5 2 2" xfId="115"/>
    <cellStyle name="40% - Accent5 2_UMi-70GHz" xfId="116"/>
    <cellStyle name="40% - Accent5 3" xfId="117"/>
    <cellStyle name="40% - Accent6 2" xfId="118"/>
    <cellStyle name="40% - Accent6 2 2" xfId="20"/>
    <cellStyle name="40% - Accent6 2_UMi-70GHz" xfId="119"/>
    <cellStyle name="40% - Accent6 3" xfId="120"/>
    <cellStyle name="40% - 강조색1 2" xfId="121"/>
    <cellStyle name="40% - 강조색1 3" xfId="122"/>
    <cellStyle name="40% - 강조색2 2" xfId="123"/>
    <cellStyle name="40% - 강조색2 3" xfId="124"/>
    <cellStyle name="40% - 강조색3 2" xfId="125"/>
    <cellStyle name="40% - 강조색3 3" xfId="126"/>
    <cellStyle name="40% - 강조색4 2" xfId="127"/>
    <cellStyle name="40% - 강조색4 3" xfId="128"/>
    <cellStyle name="40% - 강조색5 2" xfId="129"/>
    <cellStyle name="40% - 강조색5 3" xfId="2"/>
    <cellStyle name="40% - 강조색6 2" xfId="130"/>
    <cellStyle name="40% - 강조색6 3" xfId="132"/>
    <cellStyle name="40% - 强调文字颜色 1 2" xfId="135"/>
    <cellStyle name="40% - 强调文字颜色 1 3" xfId="137"/>
    <cellStyle name="40% - 强调文字颜色 1 3 2" xfId="138"/>
    <cellStyle name="40% - 强调文字颜色 1 3 2 2" xfId="140"/>
    <cellStyle name="40% - 强调文字颜色 1 3 3" xfId="141"/>
    <cellStyle name="40% - 强调文字颜色 2 2" xfId="142"/>
    <cellStyle name="40% - 强调文字颜色 2 3" xfId="143"/>
    <cellStyle name="40% - 强调文字颜色 2 3 2" xfId="144"/>
    <cellStyle name="40% - 强调文字颜色 2 3 2 2" xfId="145"/>
    <cellStyle name="40% - 强调文字颜色 2 3 3" xfId="146"/>
    <cellStyle name="40% - 强调文字颜色 3 2" xfId="76"/>
    <cellStyle name="40% - 强调文字颜色 3 3" xfId="147"/>
    <cellStyle name="40% - 强调文字颜色 3 3 2" xfId="148"/>
    <cellStyle name="40% - 强调文字颜色 3 3 2 2" xfId="149"/>
    <cellStyle name="40% - 强调文字颜色 3 3 3" xfId="11"/>
    <cellStyle name="40% - 强调文字颜色 4 2" xfId="12"/>
    <cellStyle name="40% - 强调文字颜色 4 3" xfId="150"/>
    <cellStyle name="40% - 强调文字颜色 4 3 2" xfId="22"/>
    <cellStyle name="40% - 强调文字颜色 4 3 2 2" xfId="134"/>
    <cellStyle name="40% - 强调文字颜色 4 3 3" xfId="24"/>
    <cellStyle name="40% - 强调文字颜色 5 2" xfId="151"/>
    <cellStyle name="40% - 强调文字颜色 5 3" xfId="152"/>
    <cellStyle name="40% - 强调文字颜色 5 3 2" xfId="153"/>
    <cellStyle name="40% - 强调文字颜色 5 3 2 2" xfId="154"/>
    <cellStyle name="40% - 强调文字颜色 5 3 3" xfId="155"/>
    <cellStyle name="40% - 强调文字颜色 6 2" xfId="82"/>
    <cellStyle name="40% - 强调文字颜色 6 3" xfId="156"/>
    <cellStyle name="40% - 强调文字颜色 6 3 2" xfId="157"/>
    <cellStyle name="40% - 强调文字颜色 6 3 2 2" xfId="158"/>
    <cellStyle name="40% - 强调文字颜色 6 3 3" xfId="159"/>
    <cellStyle name="60% - 强调文字颜色 1 2" xfId="36"/>
    <cellStyle name="60% - 强调文字颜色 2 2" xfId="46"/>
    <cellStyle name="60% - 强调文字颜色 3 2" xfId="52"/>
    <cellStyle name="60% - 强调文字颜色 4 2" xfId="60"/>
    <cellStyle name="60% - 强调文字颜色 5 2" xfId="160"/>
    <cellStyle name="60% - 强调文字颜色 6 2" xfId="161"/>
    <cellStyle name="Commentaire 2" xfId="162"/>
    <cellStyle name="Commentaire 2 2" xfId="163"/>
    <cellStyle name="Commentaire 2 2 2" xfId="10"/>
    <cellStyle name="Commentaire 2 3" xfId="62"/>
    <cellStyle name="Normal" xfId="0" builtinId="0"/>
    <cellStyle name="Normal 2" xfId="164"/>
    <cellStyle name="Normal 2 2" xfId="165"/>
    <cellStyle name="Normal 2 2 2" xfId="43"/>
    <cellStyle name="Normal 2 2 2 2" xfId="166"/>
    <cellStyle name="Normal 2 2 2_UMi-70GHz" xfId="167"/>
    <cellStyle name="Normal 2 2 3" xfId="168"/>
    <cellStyle name="Normal 2 2_UMi-70GHz" xfId="169"/>
    <cellStyle name="Normal 2 3" xfId="170"/>
    <cellStyle name="Normal 2 3 2" xfId="171"/>
    <cellStyle name="Normal 2 3_UMi-70GHz" xfId="131"/>
    <cellStyle name="Normal 2 4" xfId="172"/>
    <cellStyle name="Normal 2_UMi-70GHz" xfId="90"/>
    <cellStyle name="Normal 3" xfId="173"/>
    <cellStyle name="Normal 3 2" xfId="174"/>
    <cellStyle name="Normal 3 3" xfId="139"/>
    <cellStyle name="Normal 3 3 2" xfId="175"/>
    <cellStyle name="Normal 3 3_UMi-70GHz" xfId="176"/>
    <cellStyle name="Normal 3 4" xfId="74"/>
    <cellStyle name="Normal 3_UMi-70GHz" xfId="177"/>
    <cellStyle name="Normal 4" xfId="178"/>
    <cellStyle name="Normal 4 2" xfId="179"/>
    <cellStyle name="Normal 4 2 2" xfId="180"/>
    <cellStyle name="Normal 4 2_UMi-70GHz" xfId="19"/>
    <cellStyle name="Normal 4 3" xfId="181"/>
    <cellStyle name="Normal 4_UMi-70GHz" xfId="182"/>
    <cellStyle name="TableStyleLight1" xfId="183"/>
    <cellStyle name="TableStyleLight1 2" xfId="184"/>
    <cellStyle name="标题 1 2" xfId="185"/>
    <cellStyle name="标题 2 2" xfId="186"/>
    <cellStyle name="标题 3 2" xfId="187"/>
    <cellStyle name="标题 4 2" xfId="188"/>
    <cellStyle name="标题 5" xfId="189"/>
    <cellStyle name="差 2" xfId="190"/>
    <cellStyle name="差_UMi-70GHz" xfId="191"/>
    <cellStyle name="常规 2" xfId="192"/>
    <cellStyle name="常规 3" xfId="85"/>
    <cellStyle name="常规 3 2" xfId="193"/>
    <cellStyle name="常规 3 2 2" xfId="194"/>
    <cellStyle name="常规 3 2 2 2" xfId="97"/>
    <cellStyle name="常规 3 3" xfId="195"/>
    <cellStyle name="常规 4" xfId="38"/>
    <cellStyle name="常规 5" xfId="45"/>
    <cellStyle name="好 2" xfId="196"/>
    <cellStyle name="好_UMi-70GHz" xfId="4"/>
    <cellStyle name="汇总 2" xfId="197"/>
    <cellStyle name="计算 2" xfId="3"/>
    <cellStyle name="检查单元格 2" xfId="198"/>
    <cellStyle name="解释性文本 2" xfId="199"/>
    <cellStyle name="警告文本 2" xfId="200"/>
    <cellStyle name="链接单元格 2" xfId="201"/>
    <cellStyle name="强调文字颜色 1 2" xfId="202"/>
    <cellStyle name="强调文字颜色 2 2" xfId="203"/>
    <cellStyle name="强调文字颜色 3 2" xfId="204"/>
    <cellStyle name="强调文字颜色 4 2" xfId="205"/>
    <cellStyle name="强调文字颜色 5 2" xfId="206"/>
    <cellStyle name="强调文字颜色 6 2" xfId="207"/>
    <cellStyle name="适中 2" xfId="27"/>
    <cellStyle name="输出 2" xfId="23"/>
    <cellStyle name="输入 2" xfId="208"/>
    <cellStyle name="一般 2" xfId="133"/>
    <cellStyle name="一般 2 2" xfId="209"/>
    <cellStyle name="一般 2 3" xfId="210"/>
    <cellStyle name="一般 2_UMi-70GHz" xfId="211"/>
    <cellStyle name="一般 3" xfId="136"/>
    <cellStyle name="注释 2" xfId="212"/>
    <cellStyle name="注释 2 2" xfId="213"/>
    <cellStyle name="注释 2 2 2" xfId="214"/>
    <cellStyle name="注释 2 3" xfId="13"/>
  </cellStyles>
  <dxfs count="43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opLeftCell="A10" zoomScale="70" zoomScaleNormal="70" workbookViewId="0">
      <selection activeCell="C36" sqref="C36"/>
    </sheetView>
  </sheetViews>
  <sheetFormatPr defaultRowHeight="12.5"/>
  <cols>
    <col min="1" max="1" width="32.54296875" style="17" customWidth="1"/>
    <col min="2" max="2" width="39.54296875" style="17" customWidth="1"/>
    <col min="3" max="3" width="35.453125" style="17" customWidth="1"/>
    <col min="4" max="4" width="50" style="3" bestFit="1" customWidth="1"/>
    <col min="5" max="16384" width="8.7265625" style="17"/>
  </cols>
  <sheetData>
    <row r="1" spans="1:4" ht="13">
      <c r="A1" s="28" t="s">
        <v>0</v>
      </c>
      <c r="B1" s="29"/>
    </row>
    <row r="2" spans="1:4" ht="13">
      <c r="A2" s="30" t="s">
        <v>1</v>
      </c>
      <c r="B2" s="30" t="s">
        <v>113</v>
      </c>
      <c r="C2" s="31" t="s">
        <v>126</v>
      </c>
      <c r="D2" s="32" t="s">
        <v>127</v>
      </c>
    </row>
    <row r="3" spans="1:4">
      <c r="A3" s="3" t="s">
        <v>2</v>
      </c>
      <c r="B3" s="3" t="s">
        <v>3</v>
      </c>
      <c r="C3" s="8" t="s">
        <v>3</v>
      </c>
      <c r="D3" s="9" t="s">
        <v>132</v>
      </c>
    </row>
    <row r="4" spans="1:4">
      <c r="A4" s="3" t="s">
        <v>4</v>
      </c>
      <c r="B4" s="3" t="s">
        <v>5</v>
      </c>
      <c r="C4" s="8" t="s">
        <v>5</v>
      </c>
      <c r="D4" s="9" t="s">
        <v>133</v>
      </c>
    </row>
    <row r="5" spans="1:4">
      <c r="A5" s="3" t="s">
        <v>6</v>
      </c>
      <c r="B5" s="3" t="s">
        <v>7</v>
      </c>
      <c r="C5" s="8" t="s">
        <v>7</v>
      </c>
      <c r="D5" s="9" t="s">
        <v>133</v>
      </c>
    </row>
    <row r="6" spans="1:4">
      <c r="A6" s="3" t="s">
        <v>8</v>
      </c>
      <c r="B6" s="3" t="s">
        <v>61</v>
      </c>
      <c r="C6" s="8" t="s">
        <v>61</v>
      </c>
      <c r="D6" s="9" t="s">
        <v>133</v>
      </c>
    </row>
    <row r="7" spans="1:4">
      <c r="A7" s="3" t="s">
        <v>62</v>
      </c>
      <c r="B7" s="3" t="s">
        <v>63</v>
      </c>
      <c r="C7" s="8" t="s">
        <v>63</v>
      </c>
      <c r="D7" s="9" t="s">
        <v>133</v>
      </c>
    </row>
    <row r="8" spans="1:4">
      <c r="A8" s="3" t="s">
        <v>64</v>
      </c>
      <c r="B8" s="3" t="s">
        <v>84</v>
      </c>
      <c r="C8" s="8" t="s">
        <v>85</v>
      </c>
      <c r="D8" s="9" t="s">
        <v>133</v>
      </c>
    </row>
    <row r="9" spans="1:4">
      <c r="A9" s="3" t="s">
        <v>65</v>
      </c>
      <c r="B9" s="3" t="s">
        <v>12</v>
      </c>
      <c r="C9" s="8" t="s">
        <v>12</v>
      </c>
      <c r="D9" s="9" t="s">
        <v>133</v>
      </c>
    </row>
    <row r="10" spans="1:4">
      <c r="A10" s="3" t="s">
        <v>13</v>
      </c>
      <c r="B10" s="3" t="s">
        <v>66</v>
      </c>
      <c r="C10" s="8" t="s">
        <v>66</v>
      </c>
      <c r="D10" s="9" t="s">
        <v>133</v>
      </c>
    </row>
    <row r="11" spans="1:4">
      <c r="A11" s="3" t="s">
        <v>14</v>
      </c>
      <c r="B11" s="3" t="s">
        <v>67</v>
      </c>
      <c r="C11" s="8" t="s">
        <v>67</v>
      </c>
      <c r="D11" s="9" t="s">
        <v>132</v>
      </c>
    </row>
    <row r="12" spans="1:4">
      <c r="A12" s="3" t="s">
        <v>15</v>
      </c>
      <c r="B12" s="3" t="s">
        <v>68</v>
      </c>
      <c r="C12" s="8" t="s">
        <v>68</v>
      </c>
      <c r="D12" s="9" t="s">
        <v>132</v>
      </c>
    </row>
    <row r="13" spans="1:4">
      <c r="A13" s="3" t="s">
        <v>17</v>
      </c>
      <c r="B13" s="3" t="s">
        <v>16</v>
      </c>
      <c r="C13" s="8" t="s">
        <v>16</v>
      </c>
      <c r="D13" s="9" t="s">
        <v>132</v>
      </c>
    </row>
    <row r="14" spans="1:4">
      <c r="A14" s="3" t="s">
        <v>69</v>
      </c>
      <c r="B14" s="3" t="s">
        <v>70</v>
      </c>
      <c r="C14" s="8" t="s">
        <v>70</v>
      </c>
      <c r="D14" s="9" t="s">
        <v>132</v>
      </c>
    </row>
    <row r="15" spans="1:4">
      <c r="A15" s="3" t="s">
        <v>18</v>
      </c>
      <c r="B15" s="3" t="s">
        <v>71</v>
      </c>
      <c r="C15" s="8" t="s">
        <v>71</v>
      </c>
      <c r="D15" s="9" t="s">
        <v>135</v>
      </c>
    </row>
    <row r="16" spans="1:4">
      <c r="A16" s="3" t="s">
        <v>19</v>
      </c>
      <c r="B16" s="3" t="s">
        <v>44</v>
      </c>
      <c r="C16" s="8" t="s">
        <v>44</v>
      </c>
      <c r="D16" s="9" t="s">
        <v>132</v>
      </c>
    </row>
    <row r="17" spans="1:4">
      <c r="A17" s="3" t="s">
        <v>20</v>
      </c>
      <c r="B17" s="3" t="s">
        <v>72</v>
      </c>
      <c r="C17" s="8" t="s">
        <v>72</v>
      </c>
      <c r="D17" s="9" t="s">
        <v>132</v>
      </c>
    </row>
    <row r="18" spans="1:4">
      <c r="A18" s="3" t="s">
        <v>21</v>
      </c>
      <c r="B18" s="3" t="s">
        <v>73</v>
      </c>
      <c r="C18" s="8" t="s">
        <v>73</v>
      </c>
      <c r="D18" s="9" t="s">
        <v>132</v>
      </c>
    </row>
    <row r="19" spans="1:4">
      <c r="A19" s="3" t="s">
        <v>22</v>
      </c>
      <c r="B19" s="3" t="s">
        <v>75</v>
      </c>
      <c r="C19" s="8" t="s">
        <v>75</v>
      </c>
      <c r="D19" s="9" t="s">
        <v>132</v>
      </c>
    </row>
    <row r="20" spans="1:4">
      <c r="A20" s="3" t="s">
        <v>23</v>
      </c>
      <c r="B20" s="3" t="s">
        <v>77</v>
      </c>
      <c r="C20" s="8" t="s">
        <v>77</v>
      </c>
      <c r="D20" s="9" t="s">
        <v>132</v>
      </c>
    </row>
    <row r="21" spans="1:4">
      <c r="A21" s="3" t="s">
        <v>24</v>
      </c>
      <c r="B21" s="3" t="s">
        <v>25</v>
      </c>
      <c r="C21" s="8" t="s">
        <v>25</v>
      </c>
      <c r="D21" s="9" t="s">
        <v>132</v>
      </c>
    </row>
    <row r="22" spans="1:4">
      <c r="A22" s="3" t="s">
        <v>26</v>
      </c>
      <c r="B22" s="10" t="s">
        <v>86</v>
      </c>
      <c r="C22" s="11" t="s">
        <v>27</v>
      </c>
      <c r="D22" s="10" t="s">
        <v>134</v>
      </c>
    </row>
    <row r="23" spans="1:4">
      <c r="A23" s="3" t="s">
        <v>28</v>
      </c>
      <c r="B23" s="33" t="s">
        <v>29</v>
      </c>
      <c r="C23" s="8" t="s">
        <v>29</v>
      </c>
      <c r="D23" s="9" t="s">
        <v>132</v>
      </c>
    </row>
    <row r="24" spans="1:4" ht="13">
      <c r="A24" s="34" t="s">
        <v>30</v>
      </c>
      <c r="B24" s="33"/>
      <c r="C24" s="8"/>
      <c r="D24" s="9"/>
    </row>
    <row r="25" spans="1:4" ht="25">
      <c r="A25" s="3" t="s">
        <v>31</v>
      </c>
      <c r="B25" s="12" t="s">
        <v>118</v>
      </c>
      <c r="C25" s="13" t="s">
        <v>119</v>
      </c>
      <c r="D25" s="14">
        <v>1</v>
      </c>
    </row>
    <row r="26" spans="1:4">
      <c r="A26" s="3" t="s">
        <v>78</v>
      </c>
      <c r="B26" s="35" t="s">
        <v>79</v>
      </c>
      <c r="C26" s="8" t="s">
        <v>79</v>
      </c>
      <c r="D26" s="9" t="s">
        <v>132</v>
      </c>
    </row>
    <row r="27" spans="1:4">
      <c r="A27" s="3" t="s">
        <v>33</v>
      </c>
      <c r="B27" s="36" t="s">
        <v>34</v>
      </c>
      <c r="C27" s="8" t="s">
        <v>34</v>
      </c>
      <c r="D27" s="9" t="s">
        <v>132</v>
      </c>
    </row>
    <row r="28" spans="1:4">
      <c r="A28" s="3" t="s">
        <v>35</v>
      </c>
      <c r="B28" s="36">
        <v>1</v>
      </c>
      <c r="C28" s="27">
        <v>1</v>
      </c>
      <c r="D28" s="9" t="s">
        <v>132</v>
      </c>
    </row>
    <row r="29" spans="1:4">
      <c r="A29" s="3" t="s">
        <v>36</v>
      </c>
      <c r="B29" s="37" t="s">
        <v>80</v>
      </c>
      <c r="C29" s="8" t="s">
        <v>81</v>
      </c>
      <c r="D29" s="9" t="s">
        <v>132</v>
      </c>
    </row>
    <row r="30" spans="1:4">
      <c r="A30" s="3" t="s">
        <v>37</v>
      </c>
      <c r="B30" s="38" t="s">
        <v>87</v>
      </c>
      <c r="C30" s="11" t="s">
        <v>87</v>
      </c>
      <c r="D30" s="9" t="s">
        <v>132</v>
      </c>
    </row>
    <row r="33" spans="1:1">
      <c r="A33" s="17" t="s">
        <v>82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zoomScale="60" zoomScaleNormal="60" workbookViewId="0">
      <selection activeCell="H26" sqref="H26"/>
    </sheetView>
  </sheetViews>
  <sheetFormatPr defaultRowHeight="12.5"/>
  <cols>
    <col min="1" max="1" width="32.54296875" style="17" customWidth="1"/>
    <col min="2" max="2" width="33.1796875" style="17" customWidth="1"/>
    <col min="3" max="3" width="45.36328125" style="17" customWidth="1"/>
    <col min="4" max="4" width="29.81640625" style="3" customWidth="1"/>
    <col min="5" max="16384" width="8.7265625" style="17"/>
  </cols>
  <sheetData>
    <row r="1" spans="1:4" ht="13">
      <c r="A1" s="28" t="s">
        <v>0</v>
      </c>
      <c r="B1" s="29"/>
    </row>
    <row r="2" spans="1:4" ht="26">
      <c r="A2" s="30" t="s">
        <v>1</v>
      </c>
      <c r="B2" s="30" t="s">
        <v>113</v>
      </c>
      <c r="C2" s="31" t="s">
        <v>128</v>
      </c>
      <c r="D2" s="32" t="s">
        <v>129</v>
      </c>
    </row>
    <row r="3" spans="1:4">
      <c r="A3" s="39" t="s">
        <v>2</v>
      </c>
      <c r="B3" s="40" t="s">
        <v>3</v>
      </c>
      <c r="C3" s="8" t="s">
        <v>3</v>
      </c>
      <c r="D3" s="3" t="s">
        <v>133</v>
      </c>
    </row>
    <row r="4" spans="1:4">
      <c r="A4" s="39" t="s">
        <v>4</v>
      </c>
      <c r="B4" s="41" t="s">
        <v>5</v>
      </c>
      <c r="C4" s="8" t="s">
        <v>5</v>
      </c>
      <c r="D4" s="3" t="s">
        <v>133</v>
      </c>
    </row>
    <row r="5" spans="1:4">
      <c r="A5" s="39" t="s">
        <v>6</v>
      </c>
      <c r="B5" s="40" t="s">
        <v>7</v>
      </c>
      <c r="C5" s="8" t="s">
        <v>7</v>
      </c>
      <c r="D5" s="9" t="s">
        <v>133</v>
      </c>
    </row>
    <row r="6" spans="1:4">
      <c r="A6" s="39" t="s">
        <v>8</v>
      </c>
      <c r="B6" s="37" t="s">
        <v>61</v>
      </c>
      <c r="C6" s="8" t="s">
        <v>61</v>
      </c>
      <c r="D6" s="3" t="s">
        <v>132</v>
      </c>
    </row>
    <row r="7" spans="1:4">
      <c r="A7" s="41" t="s">
        <v>40</v>
      </c>
      <c r="B7" s="42" t="s">
        <v>63</v>
      </c>
      <c r="C7" s="8" t="s">
        <v>63</v>
      </c>
      <c r="D7" s="3" t="s">
        <v>132</v>
      </c>
    </row>
    <row r="8" spans="1:4">
      <c r="A8" s="41" t="s">
        <v>9</v>
      </c>
      <c r="B8" s="42" t="s">
        <v>84</v>
      </c>
      <c r="C8" s="8" t="s">
        <v>85</v>
      </c>
      <c r="D8" s="9" t="s">
        <v>132</v>
      </c>
    </row>
    <row r="9" spans="1:4">
      <c r="A9" s="41" t="s">
        <v>10</v>
      </c>
      <c r="B9" s="41" t="s">
        <v>11</v>
      </c>
      <c r="C9" s="8" t="s">
        <v>12</v>
      </c>
      <c r="D9" s="3" t="s">
        <v>132</v>
      </c>
    </row>
    <row r="10" spans="1:4">
      <c r="A10" s="41" t="s">
        <v>13</v>
      </c>
      <c r="B10" s="43" t="s">
        <v>66</v>
      </c>
      <c r="C10" s="8" t="s">
        <v>66</v>
      </c>
      <c r="D10" s="3" t="s">
        <v>132</v>
      </c>
    </row>
    <row r="11" spans="1:4">
      <c r="A11" s="41" t="s">
        <v>14</v>
      </c>
      <c r="B11" s="42" t="s">
        <v>114</v>
      </c>
      <c r="C11" s="8" t="s">
        <v>67</v>
      </c>
      <c r="D11" s="9" t="s">
        <v>132</v>
      </c>
    </row>
    <row r="12" spans="1:4">
      <c r="A12" s="41" t="s">
        <v>15</v>
      </c>
      <c r="B12" s="42" t="s">
        <v>83</v>
      </c>
      <c r="C12" s="8" t="s">
        <v>68</v>
      </c>
      <c r="D12" s="3" t="s">
        <v>132</v>
      </c>
    </row>
    <row r="13" spans="1:4">
      <c r="A13" s="41" t="s">
        <v>17</v>
      </c>
      <c r="B13" s="42" t="s">
        <v>115</v>
      </c>
      <c r="C13" s="8" t="s">
        <v>16</v>
      </c>
      <c r="D13" s="3" t="s">
        <v>132</v>
      </c>
    </row>
    <row r="14" spans="1:4" ht="25">
      <c r="A14" s="44" t="s">
        <v>116</v>
      </c>
      <c r="B14" s="43" t="s">
        <v>117</v>
      </c>
      <c r="C14" s="43" t="s">
        <v>117</v>
      </c>
      <c r="D14" s="9" t="s">
        <v>132</v>
      </c>
    </row>
    <row r="15" spans="1:4">
      <c r="A15" s="36" t="s">
        <v>22</v>
      </c>
      <c r="B15" s="33" t="s">
        <v>74</v>
      </c>
      <c r="C15" s="45" t="s">
        <v>74</v>
      </c>
      <c r="D15" s="3" t="s">
        <v>132</v>
      </c>
    </row>
    <row r="16" spans="1:4">
      <c r="A16" s="36" t="s">
        <v>23</v>
      </c>
      <c r="B16" s="40" t="s">
        <v>76</v>
      </c>
      <c r="C16" s="46" t="s">
        <v>76</v>
      </c>
      <c r="D16" s="3" t="s">
        <v>132</v>
      </c>
    </row>
    <row r="17" spans="1:4">
      <c r="A17" s="47" t="s">
        <v>41</v>
      </c>
      <c r="B17" s="33" t="s">
        <v>73</v>
      </c>
      <c r="C17" s="8" t="s">
        <v>73</v>
      </c>
      <c r="D17" s="9" t="s">
        <v>132</v>
      </c>
    </row>
    <row r="18" spans="1:4">
      <c r="A18" s="44" t="s">
        <v>24</v>
      </c>
      <c r="B18" s="44" t="s">
        <v>25</v>
      </c>
      <c r="C18" s="48" t="s">
        <v>25</v>
      </c>
      <c r="D18" s="3" t="s">
        <v>132</v>
      </c>
    </row>
    <row r="19" spans="1:4">
      <c r="A19" s="44" t="s">
        <v>26</v>
      </c>
      <c r="B19" s="49" t="s">
        <v>86</v>
      </c>
      <c r="C19" s="50" t="s">
        <v>27</v>
      </c>
      <c r="D19" s="10" t="s">
        <v>134</v>
      </c>
    </row>
    <row r="20" spans="1:4">
      <c r="A20" s="44" t="s">
        <v>28</v>
      </c>
      <c r="B20" s="33" t="s">
        <v>29</v>
      </c>
      <c r="C20" s="45" t="s">
        <v>29</v>
      </c>
      <c r="D20" s="9" t="s">
        <v>132</v>
      </c>
    </row>
    <row r="21" spans="1:4">
      <c r="A21" s="44" t="s">
        <v>42</v>
      </c>
      <c r="B21" s="51" t="s">
        <v>43</v>
      </c>
      <c r="C21" s="52" t="s">
        <v>43</v>
      </c>
      <c r="D21" s="3" t="s">
        <v>132</v>
      </c>
    </row>
    <row r="22" spans="1:4">
      <c r="A22" s="3"/>
      <c r="B22" s="3"/>
      <c r="C22" s="8"/>
    </row>
    <row r="23" spans="1:4" ht="13">
      <c r="A23" s="34" t="s">
        <v>30</v>
      </c>
      <c r="B23" s="53"/>
      <c r="C23" s="8"/>
      <c r="D23" s="9"/>
    </row>
    <row r="24" spans="1:4" ht="25">
      <c r="A24" s="47" t="s">
        <v>31</v>
      </c>
      <c r="B24" s="54">
        <v>3</v>
      </c>
      <c r="C24" s="13" t="s">
        <v>119</v>
      </c>
      <c r="D24" s="15">
        <v>1</v>
      </c>
    </row>
    <row r="25" spans="1:4">
      <c r="A25" s="55" t="s">
        <v>32</v>
      </c>
      <c r="B25" s="35" t="s">
        <v>79</v>
      </c>
      <c r="C25" s="8" t="s">
        <v>79</v>
      </c>
      <c r="D25" s="3" t="s">
        <v>132</v>
      </c>
    </row>
    <row r="26" spans="1:4">
      <c r="A26" s="47" t="s">
        <v>33</v>
      </c>
      <c r="B26" s="36" t="s">
        <v>34</v>
      </c>
      <c r="C26" s="8" t="s">
        <v>34</v>
      </c>
      <c r="D26" s="9" t="s">
        <v>132</v>
      </c>
    </row>
    <row r="27" spans="1:4">
      <c r="A27" s="47" t="s">
        <v>35</v>
      </c>
      <c r="B27" s="36">
        <v>1</v>
      </c>
      <c r="C27" s="27">
        <v>1</v>
      </c>
      <c r="D27" s="3" t="s">
        <v>132</v>
      </c>
    </row>
    <row r="28" spans="1:4">
      <c r="A28" s="47" t="s">
        <v>36</v>
      </c>
      <c r="B28" s="37" t="s">
        <v>80</v>
      </c>
      <c r="C28" s="8" t="s">
        <v>81</v>
      </c>
      <c r="D28" s="3" t="s">
        <v>132</v>
      </c>
    </row>
    <row r="29" spans="1:4">
      <c r="A29" s="47" t="s">
        <v>37</v>
      </c>
      <c r="B29" s="38" t="s">
        <v>38</v>
      </c>
      <c r="C29" s="11" t="s">
        <v>38</v>
      </c>
      <c r="D29" s="3" t="s">
        <v>132</v>
      </c>
    </row>
    <row r="30" spans="1:4">
      <c r="A30" s="56"/>
      <c r="B30" s="57"/>
    </row>
    <row r="31" spans="1:4">
      <c r="A31" s="58" t="s">
        <v>39</v>
      </c>
      <c r="B31" s="58"/>
    </row>
  </sheetData>
  <phoneticPr fontId="8" type="noConversion"/>
  <conditionalFormatting sqref="A5">
    <cfRule type="duplicateValues" dxfId="4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zoomScale="70" zoomScaleNormal="70" workbookViewId="0">
      <selection activeCell="D20" sqref="D20"/>
    </sheetView>
  </sheetViews>
  <sheetFormatPr defaultRowHeight="12.5"/>
  <cols>
    <col min="1" max="1" width="32.54296875" style="17" customWidth="1"/>
    <col min="2" max="2" width="50" style="17" bestFit="1" customWidth="1"/>
    <col min="3" max="16384" width="8.7265625" style="17"/>
  </cols>
  <sheetData>
    <row r="1" spans="1:2" ht="13">
      <c r="A1" s="28" t="s">
        <v>0</v>
      </c>
    </row>
    <row r="2" spans="1:2" ht="13">
      <c r="A2" s="30" t="s">
        <v>1</v>
      </c>
      <c r="B2" s="32" t="s">
        <v>130</v>
      </c>
    </row>
    <row r="3" spans="1:2">
      <c r="A3" s="3" t="s">
        <v>2</v>
      </c>
      <c r="B3" s="3" t="s">
        <v>3</v>
      </c>
    </row>
    <row r="4" spans="1:2">
      <c r="A4" s="3" t="s">
        <v>4</v>
      </c>
      <c r="B4" s="3" t="s">
        <v>5</v>
      </c>
    </row>
    <row r="5" spans="1:2">
      <c r="A5" s="3" t="s">
        <v>6</v>
      </c>
      <c r="B5" s="3" t="s">
        <v>7</v>
      </c>
    </row>
    <row r="6" spans="1:2">
      <c r="A6" s="3" t="s">
        <v>8</v>
      </c>
      <c r="B6" s="3" t="s">
        <v>61</v>
      </c>
    </row>
    <row r="7" spans="1:2">
      <c r="A7" s="3" t="s">
        <v>62</v>
      </c>
      <c r="B7" s="3" t="s">
        <v>63</v>
      </c>
    </row>
    <row r="8" spans="1:2">
      <c r="A8" s="3" t="s">
        <v>64</v>
      </c>
      <c r="B8" s="3" t="s">
        <v>120</v>
      </c>
    </row>
    <row r="9" spans="1:2">
      <c r="A9" s="3" t="s">
        <v>65</v>
      </c>
      <c r="B9" s="3" t="s">
        <v>121</v>
      </c>
    </row>
    <row r="10" spans="1:2">
      <c r="A10" s="3" t="s">
        <v>13</v>
      </c>
      <c r="B10" s="3" t="s">
        <v>66</v>
      </c>
    </row>
    <row r="11" spans="1:2">
      <c r="A11" s="3" t="s">
        <v>14</v>
      </c>
      <c r="B11" s="3" t="s">
        <v>67</v>
      </c>
    </row>
    <row r="12" spans="1:2">
      <c r="A12" s="3" t="s">
        <v>15</v>
      </c>
      <c r="B12" s="3" t="s">
        <v>68</v>
      </c>
    </row>
    <row r="13" spans="1:2">
      <c r="A13" s="3" t="s">
        <v>17</v>
      </c>
      <c r="B13" s="3" t="s">
        <v>16</v>
      </c>
    </row>
    <row r="14" spans="1:2">
      <c r="A14" s="3" t="s">
        <v>69</v>
      </c>
      <c r="B14" s="3" t="s">
        <v>138</v>
      </c>
    </row>
    <row r="15" spans="1:2">
      <c r="A15" s="3" t="s">
        <v>18</v>
      </c>
      <c r="B15" s="3" t="s">
        <v>71</v>
      </c>
    </row>
    <row r="16" spans="1:2">
      <c r="A16" s="3" t="s">
        <v>19</v>
      </c>
      <c r="B16" s="3" t="s">
        <v>44</v>
      </c>
    </row>
    <row r="17" spans="1:2">
      <c r="A17" s="3" t="s">
        <v>20</v>
      </c>
      <c r="B17" s="3" t="s">
        <v>72</v>
      </c>
    </row>
    <row r="18" spans="1:2">
      <c r="A18" s="3" t="s">
        <v>21</v>
      </c>
      <c r="B18" s="3" t="s">
        <v>73</v>
      </c>
    </row>
    <row r="19" spans="1:2">
      <c r="A19" s="3" t="s">
        <v>22</v>
      </c>
      <c r="B19" s="3" t="s">
        <v>75</v>
      </c>
    </row>
    <row r="20" spans="1:2">
      <c r="A20" s="3" t="s">
        <v>23</v>
      </c>
      <c r="B20" s="3" t="s">
        <v>77</v>
      </c>
    </row>
    <row r="21" spans="1:2">
      <c r="A21" s="3" t="s">
        <v>24</v>
      </c>
      <c r="B21" s="3" t="s">
        <v>25</v>
      </c>
    </row>
    <row r="22" spans="1:2">
      <c r="A22" s="3" t="s">
        <v>26</v>
      </c>
      <c r="B22" s="3" t="s">
        <v>27</v>
      </c>
    </row>
    <row r="23" spans="1:2">
      <c r="A23" s="3" t="s">
        <v>28</v>
      </c>
      <c r="B23" s="3" t="s">
        <v>29</v>
      </c>
    </row>
    <row r="24" spans="1:2" ht="13">
      <c r="A24" s="34" t="s">
        <v>30</v>
      </c>
      <c r="B24" s="3"/>
    </row>
    <row r="25" spans="1:2" ht="25">
      <c r="A25" s="3" t="s">
        <v>31</v>
      </c>
      <c r="B25" s="4" t="s">
        <v>119</v>
      </c>
    </row>
    <row r="26" spans="1:2">
      <c r="A26" s="3" t="s">
        <v>78</v>
      </c>
      <c r="B26" s="3" t="s">
        <v>79</v>
      </c>
    </row>
    <row r="27" spans="1:2">
      <c r="A27" s="3" t="s">
        <v>33</v>
      </c>
      <c r="B27" s="3" t="s">
        <v>34</v>
      </c>
    </row>
    <row r="28" spans="1:2">
      <c r="A28" s="3" t="s">
        <v>35</v>
      </c>
      <c r="B28" s="59">
        <v>1</v>
      </c>
    </row>
    <row r="29" spans="1:2">
      <c r="A29" s="3" t="s">
        <v>36</v>
      </c>
      <c r="B29" s="3" t="s">
        <v>81</v>
      </c>
    </row>
    <row r="30" spans="1:2">
      <c r="A30" s="3" t="s">
        <v>37</v>
      </c>
      <c r="B30" s="3" t="s">
        <v>38</v>
      </c>
    </row>
    <row r="33" spans="1:1">
      <c r="A33" s="58" t="s">
        <v>39</v>
      </c>
    </row>
  </sheetData>
  <phoneticPr fontId="8" type="noConversion"/>
  <conditionalFormatting sqref="A5">
    <cfRule type="duplicateValues" dxfId="4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zoomScale="70" zoomScaleNormal="70" workbookViewId="0">
      <selection activeCell="J26" sqref="J26"/>
    </sheetView>
  </sheetViews>
  <sheetFormatPr defaultRowHeight="12.5"/>
  <cols>
    <col min="1" max="1" width="32.54296875" style="17" customWidth="1"/>
    <col min="2" max="2" width="50" style="17" bestFit="1" customWidth="1"/>
    <col min="3" max="16384" width="8.7265625" style="17"/>
  </cols>
  <sheetData>
    <row r="1" spans="1:2" ht="13">
      <c r="A1" s="28" t="s">
        <v>0</v>
      </c>
    </row>
    <row r="2" spans="1:2" ht="13">
      <c r="A2" s="30" t="s">
        <v>1</v>
      </c>
      <c r="B2" s="32" t="s">
        <v>130</v>
      </c>
    </row>
    <row r="3" spans="1:2">
      <c r="A3" s="41" t="s">
        <v>2</v>
      </c>
      <c r="B3" s="3" t="s">
        <v>3</v>
      </c>
    </row>
    <row r="4" spans="1:2">
      <c r="A4" s="41" t="s">
        <v>4</v>
      </c>
      <c r="B4" s="3" t="s">
        <v>5</v>
      </c>
    </row>
    <row r="5" spans="1:2">
      <c r="A5" s="39" t="s">
        <v>6</v>
      </c>
      <c r="B5" s="3" t="s">
        <v>7</v>
      </c>
    </row>
    <row r="6" spans="1:2">
      <c r="A6" s="41" t="s">
        <v>8</v>
      </c>
      <c r="B6" s="3" t="s">
        <v>61</v>
      </c>
    </row>
    <row r="7" spans="1:2">
      <c r="A7" s="41" t="s">
        <v>123</v>
      </c>
      <c r="B7" s="3" t="s">
        <v>63</v>
      </c>
    </row>
    <row r="8" spans="1:2">
      <c r="A8" s="41" t="s">
        <v>9</v>
      </c>
      <c r="B8" s="3" t="s">
        <v>120</v>
      </c>
    </row>
    <row r="9" spans="1:2" ht="11.25" customHeight="1">
      <c r="A9" s="41" t="s">
        <v>10</v>
      </c>
      <c r="B9" s="3" t="s">
        <v>121</v>
      </c>
    </row>
    <row r="10" spans="1:2">
      <c r="A10" s="41" t="s">
        <v>13</v>
      </c>
      <c r="B10" s="3" t="s">
        <v>66</v>
      </c>
    </row>
    <row r="11" spans="1:2">
      <c r="A11" s="41" t="s">
        <v>14</v>
      </c>
      <c r="B11" s="3" t="s">
        <v>67</v>
      </c>
    </row>
    <row r="12" spans="1:2">
      <c r="A12" s="41" t="s">
        <v>15</v>
      </c>
      <c r="B12" s="3" t="s">
        <v>68</v>
      </c>
    </row>
    <row r="13" spans="1:2">
      <c r="A13" s="41" t="s">
        <v>17</v>
      </c>
      <c r="B13" s="3" t="s">
        <v>16</v>
      </c>
    </row>
    <row r="14" spans="1:2">
      <c r="A14" s="44" t="s">
        <v>116</v>
      </c>
      <c r="B14" s="3" t="s">
        <v>137</v>
      </c>
    </row>
    <row r="15" spans="1:2">
      <c r="A15" s="60" t="s">
        <v>22</v>
      </c>
      <c r="B15" s="33" t="s">
        <v>74</v>
      </c>
    </row>
    <row r="16" spans="1:2">
      <c r="A16" s="60" t="s">
        <v>23</v>
      </c>
      <c r="B16" s="40" t="s">
        <v>76</v>
      </c>
    </row>
    <row r="17" spans="1:2">
      <c r="A17" s="47" t="s">
        <v>41</v>
      </c>
      <c r="B17" s="3" t="s">
        <v>73</v>
      </c>
    </row>
    <row r="18" spans="1:2">
      <c r="A18" s="44" t="s">
        <v>24</v>
      </c>
      <c r="B18" s="44" t="s">
        <v>25</v>
      </c>
    </row>
    <row r="19" spans="1:2">
      <c r="A19" s="44" t="s">
        <v>26</v>
      </c>
      <c r="B19" s="33" t="s">
        <v>27</v>
      </c>
    </row>
    <row r="20" spans="1:2">
      <c r="A20" s="44" t="s">
        <v>28</v>
      </c>
      <c r="B20" s="33" t="s">
        <v>29</v>
      </c>
    </row>
    <row r="21" spans="1:2">
      <c r="A21" s="44" t="s">
        <v>42</v>
      </c>
      <c r="B21" s="51" t="s">
        <v>43</v>
      </c>
    </row>
    <row r="22" spans="1:2">
      <c r="A22" s="3"/>
      <c r="B22" s="3"/>
    </row>
    <row r="23" spans="1:2" ht="13">
      <c r="A23" s="34" t="s">
        <v>30</v>
      </c>
      <c r="B23" s="3"/>
    </row>
    <row r="24" spans="1:2" ht="25">
      <c r="A24" s="3" t="s">
        <v>31</v>
      </c>
      <c r="B24" s="4" t="s">
        <v>119</v>
      </c>
    </row>
    <row r="25" spans="1:2">
      <c r="A25" s="3" t="s">
        <v>78</v>
      </c>
      <c r="B25" s="3" t="s">
        <v>79</v>
      </c>
    </row>
    <row r="26" spans="1:2">
      <c r="A26" s="3" t="s">
        <v>33</v>
      </c>
      <c r="B26" s="3" t="s">
        <v>34</v>
      </c>
    </row>
    <row r="27" spans="1:2">
      <c r="A27" s="3" t="s">
        <v>35</v>
      </c>
      <c r="B27" s="59">
        <v>1</v>
      </c>
    </row>
    <row r="28" spans="1:2">
      <c r="A28" s="3" t="s">
        <v>36</v>
      </c>
      <c r="B28" s="3" t="s">
        <v>81</v>
      </c>
    </row>
    <row r="29" spans="1:2">
      <c r="A29" s="3" t="s">
        <v>37</v>
      </c>
      <c r="B29" s="3" t="s">
        <v>38</v>
      </c>
    </row>
  </sheetData>
  <phoneticPr fontId="8" type="noConversion"/>
  <conditionalFormatting sqref="A5">
    <cfRule type="duplicateValues" dxfId="4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E22" sqref="E22"/>
    </sheetView>
  </sheetViews>
  <sheetFormatPr defaultRowHeight="12.5"/>
  <cols>
    <col min="1" max="1" width="12.26953125" style="17" customWidth="1"/>
    <col min="2" max="2" width="9.1796875" style="17" customWidth="1"/>
    <col min="3" max="3" width="13.453125" style="17" customWidth="1"/>
    <col min="4" max="4" width="38.1796875" style="17" customWidth="1"/>
    <col min="5" max="5" width="18.81640625" style="17" customWidth="1"/>
    <col min="6" max="16384" width="8.7265625" style="17"/>
  </cols>
  <sheetData>
    <row r="1" spans="1:11" ht="13">
      <c r="A1" s="61" t="s">
        <v>139</v>
      </c>
      <c r="B1" s="62" t="s">
        <v>88</v>
      </c>
      <c r="C1" s="63"/>
      <c r="D1" s="64" t="s">
        <v>89</v>
      </c>
      <c r="E1" s="61" t="s">
        <v>90</v>
      </c>
      <c r="F1" s="65"/>
      <c r="G1" s="65"/>
      <c r="H1" s="65"/>
      <c r="I1" s="65"/>
      <c r="J1" s="65"/>
      <c r="K1" s="65"/>
    </row>
    <row r="2" spans="1:11" ht="13">
      <c r="A2" s="66"/>
      <c r="B2" s="67" t="s">
        <v>45</v>
      </c>
      <c r="C2" s="68"/>
      <c r="D2" s="69" t="s">
        <v>91</v>
      </c>
      <c r="E2" s="70"/>
      <c r="F2" s="65"/>
      <c r="G2" s="65"/>
      <c r="H2" s="65"/>
      <c r="I2" s="65"/>
      <c r="J2" s="65"/>
      <c r="K2" s="65"/>
    </row>
    <row r="3" spans="1:11">
      <c r="A3" s="66"/>
      <c r="B3" s="61" t="s">
        <v>140</v>
      </c>
      <c r="C3" s="71" t="s">
        <v>92</v>
      </c>
      <c r="D3" s="33" t="s">
        <v>93</v>
      </c>
      <c r="E3" s="33">
        <v>10</v>
      </c>
      <c r="F3" s="65"/>
      <c r="G3" s="65"/>
      <c r="H3" s="65"/>
      <c r="I3" s="65"/>
      <c r="J3" s="65"/>
      <c r="K3" s="65"/>
    </row>
    <row r="4" spans="1:11">
      <c r="A4" s="66"/>
      <c r="B4" s="66"/>
      <c r="C4" s="71" t="s">
        <v>94</v>
      </c>
      <c r="D4" s="33" t="s">
        <v>141</v>
      </c>
      <c r="E4" s="33">
        <v>2</v>
      </c>
      <c r="F4" s="65"/>
      <c r="G4" s="65"/>
      <c r="H4" s="65"/>
      <c r="I4" s="65"/>
      <c r="J4" s="65"/>
      <c r="K4" s="65"/>
    </row>
    <row r="5" spans="1:11">
      <c r="A5" s="66"/>
      <c r="B5" s="66"/>
      <c r="C5" s="71" t="s">
        <v>95</v>
      </c>
      <c r="D5" s="33" t="s">
        <v>96</v>
      </c>
      <c r="E5" s="33">
        <v>120</v>
      </c>
      <c r="F5" s="65"/>
      <c r="G5" s="65"/>
      <c r="H5" s="65"/>
      <c r="I5" s="65"/>
      <c r="J5" s="65"/>
      <c r="K5" s="65"/>
    </row>
    <row r="6" spans="1:11">
      <c r="A6" s="66"/>
      <c r="B6" s="66"/>
      <c r="C6" s="71" t="s">
        <v>97</v>
      </c>
      <c r="D6" s="33" t="s">
        <v>142</v>
      </c>
      <c r="E6" s="33">
        <v>10</v>
      </c>
      <c r="F6" s="65"/>
      <c r="G6" s="65"/>
      <c r="H6" s="65"/>
      <c r="I6" s="65"/>
      <c r="J6" s="65"/>
      <c r="K6" s="65"/>
    </row>
    <row r="7" spans="1:11" ht="25">
      <c r="A7" s="66"/>
      <c r="B7" s="66"/>
      <c r="C7" s="71" t="s">
        <v>98</v>
      </c>
      <c r="D7" s="33" t="s">
        <v>99</v>
      </c>
      <c r="E7" s="33">
        <v>20</v>
      </c>
      <c r="F7" s="65"/>
      <c r="G7" s="65"/>
      <c r="H7" s="65"/>
      <c r="I7" s="65"/>
      <c r="J7" s="65"/>
      <c r="K7" s="65"/>
    </row>
    <row r="8" spans="1:11">
      <c r="A8" s="66"/>
      <c r="B8" s="66"/>
      <c r="C8" s="71" t="s">
        <v>100</v>
      </c>
      <c r="D8" s="33" t="s">
        <v>101</v>
      </c>
      <c r="E8" s="33">
        <v>10</v>
      </c>
      <c r="F8" s="65"/>
      <c r="G8" s="65"/>
      <c r="H8" s="65"/>
      <c r="I8" s="65"/>
      <c r="J8" s="65"/>
      <c r="K8" s="65"/>
    </row>
    <row r="9" spans="1:11">
      <c r="A9" s="66"/>
      <c r="B9" s="66"/>
      <c r="C9" s="71" t="s">
        <v>102</v>
      </c>
      <c r="D9" s="33" t="s">
        <v>103</v>
      </c>
      <c r="E9" s="33">
        <v>930</v>
      </c>
      <c r="F9" s="65"/>
      <c r="G9" s="65"/>
      <c r="H9" s="65"/>
      <c r="I9" s="65"/>
      <c r="J9" s="65"/>
      <c r="K9" s="65"/>
    </row>
    <row r="10" spans="1:11">
      <c r="A10" s="72"/>
      <c r="B10" s="66"/>
      <c r="C10" s="71" t="s">
        <v>104</v>
      </c>
      <c r="D10" s="33"/>
      <c r="E10" s="33">
        <f>SUM(E3:E8)</f>
        <v>172</v>
      </c>
      <c r="F10" s="65"/>
      <c r="G10" s="65"/>
      <c r="H10" s="65"/>
      <c r="I10" s="65"/>
      <c r="J10" s="65"/>
      <c r="K10" s="65"/>
    </row>
    <row r="11" spans="1:11" ht="13">
      <c r="A11" s="72"/>
      <c r="B11" s="70"/>
      <c r="C11" s="71" t="s">
        <v>105</v>
      </c>
      <c r="D11" s="33"/>
      <c r="E11" s="73">
        <f>E10/E9</f>
        <v>0.18494623655913978</v>
      </c>
      <c r="F11" s="74"/>
      <c r="G11" s="75"/>
      <c r="H11" s="65"/>
      <c r="I11" s="65"/>
      <c r="J11" s="65"/>
      <c r="K11" s="65"/>
    </row>
    <row r="12" spans="1:11"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>
      <c r="B13" s="17" t="s">
        <v>143</v>
      </c>
      <c r="C13" s="65"/>
      <c r="D13" s="65"/>
      <c r="E13" s="65"/>
      <c r="F13" s="65"/>
      <c r="G13" s="65"/>
      <c r="H13" s="65"/>
      <c r="I13" s="65"/>
      <c r="J13" s="65"/>
      <c r="K13" s="65"/>
    </row>
    <row r="14" spans="1:11">
      <c r="B14" s="65"/>
      <c r="C14" s="76"/>
      <c r="D14" s="76"/>
      <c r="F14" s="65"/>
      <c r="G14" s="65"/>
      <c r="H14" s="65"/>
      <c r="I14" s="65"/>
      <c r="J14" s="65"/>
      <c r="K14" s="65"/>
    </row>
    <row r="15" spans="1:11">
      <c r="B15" s="17" t="s">
        <v>144</v>
      </c>
      <c r="C15" s="65"/>
      <c r="D15" s="65"/>
    </row>
    <row r="16" spans="1:11">
      <c r="C16" s="65"/>
      <c r="D16" s="65"/>
    </row>
    <row r="24" hidden="1"/>
  </sheetData>
  <mergeCells count="5">
    <mergeCell ref="A1:A11"/>
    <mergeCell ref="B1:C1"/>
    <mergeCell ref="E1:E2"/>
    <mergeCell ref="B2:C2"/>
    <mergeCell ref="B3:B11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E22" sqref="E22"/>
    </sheetView>
  </sheetViews>
  <sheetFormatPr defaultColWidth="9.1796875" defaultRowHeight="12.5"/>
  <cols>
    <col min="1" max="1" width="11" style="65" customWidth="1"/>
    <col min="2" max="2" width="9" style="65" customWidth="1"/>
    <col min="3" max="3" width="13.54296875" style="65" customWidth="1"/>
    <col min="4" max="4" width="41.1796875" style="65" customWidth="1"/>
    <col min="5" max="5" width="16" style="65" customWidth="1"/>
    <col min="6" max="16384" width="9.1796875" style="65"/>
  </cols>
  <sheetData>
    <row r="1" spans="1:10" ht="11.5" customHeight="1">
      <c r="A1" s="77" t="s">
        <v>139</v>
      </c>
      <c r="B1" s="62" t="s">
        <v>88</v>
      </c>
      <c r="C1" s="63"/>
      <c r="D1" s="64" t="s">
        <v>106</v>
      </c>
      <c r="E1" s="61" t="s">
        <v>107</v>
      </c>
    </row>
    <row r="2" spans="1:10" ht="11.5" customHeight="1">
      <c r="A2" s="78"/>
      <c r="B2" s="67" t="s">
        <v>45</v>
      </c>
      <c r="C2" s="68"/>
      <c r="D2" s="69" t="s">
        <v>91</v>
      </c>
      <c r="E2" s="70"/>
    </row>
    <row r="3" spans="1:10">
      <c r="A3" s="78"/>
      <c r="B3" s="79" t="s">
        <v>145</v>
      </c>
      <c r="C3" s="71" t="s">
        <v>108</v>
      </c>
      <c r="D3" s="71" t="s">
        <v>109</v>
      </c>
      <c r="E3" s="33">
        <v>2</v>
      </c>
    </row>
    <row r="4" spans="1:10">
      <c r="A4" s="78"/>
      <c r="B4" s="79"/>
      <c r="C4" s="71" t="s">
        <v>124</v>
      </c>
      <c r="D4" s="71" t="s">
        <v>146</v>
      </c>
      <c r="E4" s="33">
        <v>10</v>
      </c>
    </row>
    <row r="5" spans="1:10">
      <c r="A5" s="78"/>
      <c r="B5" s="79"/>
      <c r="C5" s="71" t="s">
        <v>95</v>
      </c>
      <c r="D5" s="71" t="s">
        <v>110</v>
      </c>
      <c r="E5" s="33">
        <v>60</v>
      </c>
    </row>
    <row r="6" spans="1:10" ht="25">
      <c r="A6" s="78"/>
      <c r="B6" s="79"/>
      <c r="C6" s="71" t="s">
        <v>111</v>
      </c>
      <c r="D6" s="71" t="s">
        <v>147</v>
      </c>
      <c r="E6" s="33">
        <v>2</v>
      </c>
    </row>
    <row r="7" spans="1:10">
      <c r="A7" s="78"/>
      <c r="B7" s="79"/>
      <c r="C7" s="71" t="s">
        <v>97</v>
      </c>
      <c r="D7" s="33" t="s">
        <v>142</v>
      </c>
      <c r="E7" s="33">
        <v>10</v>
      </c>
    </row>
    <row r="8" spans="1:10">
      <c r="A8" s="78"/>
      <c r="B8" s="79"/>
      <c r="C8" s="71" t="s">
        <v>102</v>
      </c>
      <c r="D8" s="71" t="s">
        <v>112</v>
      </c>
      <c r="E8" s="33">
        <v>460</v>
      </c>
    </row>
    <row r="9" spans="1:10">
      <c r="A9" s="78"/>
      <c r="B9" s="79"/>
      <c r="C9" s="71" t="s">
        <v>104</v>
      </c>
      <c r="D9" s="71"/>
      <c r="E9" s="33">
        <f>SUM(E3:E7)</f>
        <v>84</v>
      </c>
    </row>
    <row r="10" spans="1:10">
      <c r="A10" s="78"/>
      <c r="B10" s="79"/>
      <c r="C10" s="71" t="s">
        <v>105</v>
      </c>
      <c r="D10" s="71"/>
      <c r="E10" s="73">
        <f>E9/E8</f>
        <v>0.18260869565217391</v>
      </c>
    </row>
    <row r="11" spans="1:10">
      <c r="A11" s="76"/>
      <c r="B11" s="80"/>
      <c r="C11" s="81"/>
      <c r="D11" s="81"/>
      <c r="E11" s="82"/>
    </row>
    <row r="12" spans="1:10" ht="13">
      <c r="B12" s="83"/>
      <c r="C12" s="76"/>
      <c r="D12" s="76"/>
    </row>
    <row r="13" spans="1:10">
      <c r="B13" s="17" t="s">
        <v>143</v>
      </c>
      <c r="C13" s="76"/>
      <c r="D13" s="76"/>
      <c r="E13" s="76"/>
      <c r="F13" s="76"/>
      <c r="G13" s="76"/>
      <c r="H13" s="76"/>
      <c r="I13" s="76"/>
      <c r="J13" s="76"/>
    </row>
    <row r="15" spans="1:10">
      <c r="B15" s="17" t="s">
        <v>148</v>
      </c>
    </row>
    <row r="19" spans="6:6">
      <c r="F19" s="65" t="s">
        <v>46</v>
      </c>
    </row>
  </sheetData>
  <mergeCells count="5">
    <mergeCell ref="E1:E2"/>
    <mergeCell ref="B2:C2"/>
    <mergeCell ref="B3:B10"/>
    <mergeCell ref="A1:A10"/>
    <mergeCell ref="B1:C1"/>
  </mergeCells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zoomScale="60" zoomScaleNormal="60" workbookViewId="0">
      <selection activeCell="L29" sqref="L29"/>
    </sheetView>
  </sheetViews>
  <sheetFormatPr defaultRowHeight="12.5"/>
  <cols>
    <col min="1" max="1" width="10.81640625" style="17" customWidth="1"/>
    <col min="2" max="2" width="8.81640625" style="17" customWidth="1"/>
    <col min="3" max="3" width="21.453125" style="17" customWidth="1"/>
    <col min="4" max="4" width="11.453125" style="17" customWidth="1"/>
    <col min="5" max="5" width="9.1796875" style="17" customWidth="1"/>
    <col min="6" max="6" width="16.453125" style="17" customWidth="1"/>
    <col min="7" max="7" width="6.453125" style="17" customWidth="1"/>
    <col min="8" max="13" width="9.453125" style="17" customWidth="1"/>
    <col min="14" max="15" width="9.453125" style="17"/>
    <col min="16" max="16" width="10.54296875" style="17" customWidth="1"/>
    <col min="17" max="22" width="9.453125" style="17" customWidth="1"/>
    <col min="23" max="16384" width="8.7265625" style="17"/>
  </cols>
  <sheetData>
    <row r="1" spans="1:22" ht="25.5" thickBot="1">
      <c r="A1" s="1" t="s">
        <v>47</v>
      </c>
      <c r="B1" s="5" t="s">
        <v>48</v>
      </c>
      <c r="C1" s="5" t="s">
        <v>49</v>
      </c>
      <c r="D1" s="5" t="s">
        <v>9</v>
      </c>
      <c r="E1" s="5" t="s">
        <v>13</v>
      </c>
      <c r="F1" s="16" t="s">
        <v>50</v>
      </c>
      <c r="G1" s="16"/>
      <c r="H1" s="5" t="s">
        <v>136</v>
      </c>
      <c r="I1" s="5" t="s">
        <v>131</v>
      </c>
      <c r="J1" s="5" t="s">
        <v>51</v>
      </c>
      <c r="K1" s="5" t="s">
        <v>52</v>
      </c>
      <c r="L1" s="5" t="s">
        <v>53</v>
      </c>
      <c r="M1" s="5" t="s">
        <v>60</v>
      </c>
      <c r="N1" s="5"/>
      <c r="O1" s="5"/>
      <c r="P1" s="1" t="s">
        <v>54</v>
      </c>
      <c r="Q1" s="5" t="s">
        <v>136</v>
      </c>
      <c r="R1" s="5" t="s">
        <v>129</v>
      </c>
      <c r="S1" s="5" t="s">
        <v>51</v>
      </c>
      <c r="T1" s="5" t="s">
        <v>52</v>
      </c>
      <c r="U1" s="5" t="s">
        <v>53</v>
      </c>
      <c r="V1" s="5" t="s">
        <v>60</v>
      </c>
    </row>
    <row r="2" spans="1:22" ht="25">
      <c r="A2" s="18" t="s">
        <v>55</v>
      </c>
      <c r="B2" s="2" t="s">
        <v>5</v>
      </c>
      <c r="C2" s="2"/>
      <c r="D2" s="2"/>
      <c r="E2" s="2"/>
      <c r="F2" s="2"/>
      <c r="G2" s="2"/>
      <c r="H2" s="19"/>
      <c r="I2" s="19"/>
      <c r="J2" s="19"/>
      <c r="K2" s="19"/>
      <c r="L2" s="19"/>
      <c r="M2" s="19"/>
      <c r="N2" s="6"/>
      <c r="O2" s="6"/>
      <c r="P2" s="18" t="s">
        <v>55</v>
      </c>
      <c r="Q2" s="19"/>
      <c r="R2" s="19"/>
      <c r="S2" s="19"/>
      <c r="T2" s="19"/>
      <c r="U2" s="19"/>
      <c r="V2" s="19"/>
    </row>
    <row r="3" spans="1:22" ht="25">
      <c r="A3" s="20"/>
      <c r="B3" s="6" t="s">
        <v>125</v>
      </c>
      <c r="C3" s="6" t="s">
        <v>122</v>
      </c>
      <c r="D3" s="6" t="s">
        <v>84</v>
      </c>
      <c r="E3" s="7" t="s">
        <v>66</v>
      </c>
      <c r="F3" s="6" t="s">
        <v>56</v>
      </c>
      <c r="G3" s="6">
        <v>9</v>
      </c>
      <c r="H3" s="6">
        <v>7.34</v>
      </c>
      <c r="I3" s="6">
        <v>7.3440000000000003</v>
      </c>
      <c r="J3" s="6">
        <f>AVERAGE(H3:I3)</f>
        <v>7.3420000000000005</v>
      </c>
      <c r="K3" s="6"/>
      <c r="L3" s="6">
        <f>COUNT(H3:I3)</f>
        <v>2</v>
      </c>
      <c r="M3" s="22" t="str">
        <f>IF(ISERROR(J3),"--- N/A ---",IF(J3&lt;G3,"LESS",IF(J3=G3,"EQL","GRET")))</f>
        <v>LESS</v>
      </c>
      <c r="N3" s="6"/>
      <c r="O3" s="6"/>
      <c r="P3" s="20"/>
      <c r="Q3" s="6">
        <v>7.35</v>
      </c>
      <c r="R3" s="6"/>
      <c r="S3" s="6">
        <f>AVERAGE(Q3:R3)</f>
        <v>7.35</v>
      </c>
      <c r="T3" s="6"/>
      <c r="U3" s="6">
        <f>COUNT(Q3:R3)</f>
        <v>1</v>
      </c>
      <c r="V3" s="22" t="str">
        <f>IF(ISERROR(G3),"--- N/A ---",IF(S3&lt;G3,"LESS",IF(S3=G3,"EQL","GRET")))</f>
        <v>LESS</v>
      </c>
    </row>
    <row r="4" spans="1:22" ht="25">
      <c r="A4" s="20"/>
      <c r="B4" s="6"/>
      <c r="C4" s="6"/>
      <c r="D4" s="6"/>
      <c r="E4" s="6"/>
      <c r="F4" s="23" t="s">
        <v>57</v>
      </c>
      <c r="G4" s="23">
        <v>0.3</v>
      </c>
      <c r="H4" s="24">
        <v>0.24</v>
      </c>
      <c r="I4" s="23">
        <v>0.23699999999999999</v>
      </c>
      <c r="J4" s="23">
        <f>AVERAGE(H4:I4)</f>
        <v>0.23849999999999999</v>
      </c>
      <c r="K4" s="25"/>
      <c r="L4" s="23">
        <f>COUNT(H4:I4)</f>
        <v>2</v>
      </c>
      <c r="M4" s="22" t="str">
        <f>IF(ISERROR(J4),"--- N/A ---",IF(J4&lt;G4,"LESS",IF(J4=G4,"EQL","GRET")))</f>
        <v>LESS</v>
      </c>
      <c r="N4" s="6"/>
      <c r="O4" s="6"/>
      <c r="P4" s="20"/>
      <c r="Q4" s="24">
        <v>0.23</v>
      </c>
      <c r="R4" s="23"/>
      <c r="S4" s="23">
        <f>AVERAGE(Q4:R4)</f>
        <v>0.23</v>
      </c>
      <c r="T4" s="25"/>
      <c r="U4" s="23">
        <f>COUNT(Q4:R4)</f>
        <v>1</v>
      </c>
      <c r="V4" s="22" t="str">
        <f>IF(ISERROR(G4),"--- N/A ---",IF(S4&lt;G4,"LESS",IF(S4=G4,"EQL","GRET")))</f>
        <v>LESS</v>
      </c>
    </row>
    <row r="5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3">
      <c r="A7" s="26" t="s">
        <v>58</v>
      </c>
      <c r="B7" s="2" t="s">
        <v>5</v>
      </c>
      <c r="C7" s="2"/>
      <c r="D7" s="2"/>
      <c r="E7" s="2"/>
      <c r="F7" s="19"/>
      <c r="G7" s="19"/>
      <c r="H7" s="19"/>
      <c r="I7" s="19"/>
      <c r="J7" s="19"/>
      <c r="K7" s="19"/>
      <c r="L7" s="19"/>
      <c r="M7" s="19"/>
      <c r="N7" s="6"/>
      <c r="O7" s="6"/>
      <c r="P7" s="26" t="s">
        <v>58</v>
      </c>
      <c r="Q7" s="19"/>
      <c r="R7" s="19"/>
      <c r="S7" s="19"/>
      <c r="T7" s="19"/>
      <c r="U7" s="19"/>
      <c r="V7" s="19"/>
    </row>
    <row r="8" spans="1:22" ht="25">
      <c r="A8" s="26"/>
      <c r="B8" s="6" t="s">
        <v>125</v>
      </c>
      <c r="C8" s="6" t="s">
        <v>122</v>
      </c>
      <c r="D8" s="6" t="s">
        <v>84</v>
      </c>
      <c r="E8" s="7" t="s">
        <v>66</v>
      </c>
      <c r="F8" s="6" t="s">
        <v>56</v>
      </c>
      <c r="G8" s="6">
        <v>6.75</v>
      </c>
      <c r="H8" s="6">
        <v>3.93</v>
      </c>
      <c r="I8" s="6">
        <v>4.09</v>
      </c>
      <c r="J8" s="6">
        <f>AVERAGE(H8:I8)</f>
        <v>4.01</v>
      </c>
      <c r="K8" s="6"/>
      <c r="L8" s="6">
        <f>COUNT(H8:I8)</f>
        <v>2</v>
      </c>
      <c r="M8" s="22" t="str">
        <f>IF(ISERROR(J8),"--- N/A ---",IF(J8&lt;G8,"LESS",IF(J8=G8,"EQL","GRET")))</f>
        <v>LESS</v>
      </c>
      <c r="N8" s="6"/>
      <c r="O8" s="6"/>
      <c r="P8" s="26"/>
      <c r="Q8" s="6">
        <v>3.98</v>
      </c>
      <c r="R8" s="6"/>
      <c r="S8" s="6">
        <f>AVERAGE(Q8:R8)</f>
        <v>3.98</v>
      </c>
      <c r="T8" s="6"/>
      <c r="U8" s="6">
        <f>COUNT(Q8:R8)</f>
        <v>1</v>
      </c>
      <c r="V8" s="22" t="str">
        <f>IF(ISERROR(G8),"--- N/A ---",IF(S8&lt;G8,"LESS",IF(S8=G8,"EQL","GRET")))</f>
        <v>LESS</v>
      </c>
    </row>
    <row r="9" spans="1:22" ht="25">
      <c r="A9" s="26"/>
      <c r="B9" s="6"/>
      <c r="C9" s="6"/>
      <c r="D9" s="6"/>
      <c r="E9" s="6"/>
      <c r="F9" s="23" t="s">
        <v>57</v>
      </c>
      <c r="G9" s="23">
        <v>0.21</v>
      </c>
      <c r="H9" s="24">
        <v>0.16</v>
      </c>
      <c r="I9" s="23">
        <v>0.17299999999999999</v>
      </c>
      <c r="J9" s="23">
        <f>AVERAGE(H9:I9)</f>
        <v>0.16649999999999998</v>
      </c>
      <c r="K9" s="25"/>
      <c r="L9" s="23">
        <f>COUNT(H9:I9)</f>
        <v>2</v>
      </c>
      <c r="M9" s="22" t="str">
        <f>IF(ISERROR(J9),"--- N/A ---",IF(J9&lt;G9,"LESS",IF(J9=G9,"EQL","GRET")))</f>
        <v>LESS</v>
      </c>
      <c r="N9" s="6"/>
      <c r="O9" s="6"/>
      <c r="P9" s="26"/>
      <c r="Q9" s="24">
        <v>0.18</v>
      </c>
      <c r="R9" s="23"/>
      <c r="S9" s="23">
        <f>AVERAGE(Q9:R9)</f>
        <v>0.18</v>
      </c>
      <c r="T9" s="25"/>
      <c r="U9" s="23">
        <f>COUNT(Q9:R9)</f>
        <v>1</v>
      </c>
      <c r="V9" s="22" t="str">
        <f>IF(ISERROR(G9),"--- N/A ---",IF(S9&lt;G9,"LESS",IF(S9=G9,"EQL","GRET")))</f>
        <v>LESS</v>
      </c>
    </row>
    <row r="10" spans="1:22">
      <c r="A10" s="2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26"/>
      <c r="Q10" s="6"/>
      <c r="R10" s="6"/>
      <c r="S10" s="6"/>
      <c r="T10" s="6"/>
      <c r="U10" s="6"/>
      <c r="V10" s="6"/>
    </row>
  </sheetData>
  <mergeCells count="3">
    <mergeCell ref="F1:G1"/>
    <mergeCell ref="A7:A10"/>
    <mergeCell ref="P7:P10"/>
  </mergeCells>
  <phoneticPr fontId="8" type="noConversion"/>
  <conditionalFormatting sqref="V3">
    <cfRule type="cellIs" dxfId="39" priority="12" operator="equal">
      <formula>"LESS"</formula>
    </cfRule>
  </conditionalFormatting>
  <conditionalFormatting sqref="V4">
    <cfRule type="cellIs" dxfId="38" priority="11" operator="equal">
      <formula>"LESS"</formula>
    </cfRule>
  </conditionalFormatting>
  <conditionalFormatting sqref="V8">
    <cfRule type="cellIs" dxfId="37" priority="10" operator="equal">
      <formula>"LESS"</formula>
    </cfRule>
  </conditionalFormatting>
  <conditionalFormatting sqref="V9">
    <cfRule type="cellIs" dxfId="36" priority="9" operator="equal">
      <formula>"LESS"</formula>
    </cfRule>
  </conditionalFormatting>
  <conditionalFormatting sqref="M3">
    <cfRule type="cellIs" dxfId="35" priority="7" operator="equal">
      <formula>"GRET"</formula>
    </cfRule>
    <cfRule type="cellIs" dxfId="34" priority="8" operator="equal">
      <formula>"LESS"</formula>
    </cfRule>
  </conditionalFormatting>
  <conditionalFormatting sqref="M4">
    <cfRule type="cellIs" dxfId="33" priority="5" operator="equal">
      <formula>"GRET"</formula>
    </cfRule>
    <cfRule type="cellIs" dxfId="32" priority="6" operator="equal">
      <formula>"LESS"</formula>
    </cfRule>
  </conditionalFormatting>
  <conditionalFormatting sqref="M8">
    <cfRule type="cellIs" dxfId="31" priority="3" operator="equal">
      <formula>"GRET"</formula>
    </cfRule>
    <cfRule type="cellIs" dxfId="30" priority="4" operator="equal">
      <formula>"LESS"</formula>
    </cfRule>
  </conditionalFormatting>
  <conditionalFormatting sqref="M9">
    <cfRule type="cellIs" dxfId="29" priority="1" operator="equal">
      <formula>"GRET"</formula>
    </cfRule>
    <cfRule type="cellIs" dxfId="28" priority="2" operator="equal">
      <formula>"LESS"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zoomScale="70" zoomScaleNormal="70" workbookViewId="0">
      <selection activeCell="K27" sqref="K27"/>
    </sheetView>
  </sheetViews>
  <sheetFormatPr defaultRowHeight="12.5"/>
  <cols>
    <col min="1" max="1" width="10.81640625" style="17" customWidth="1"/>
    <col min="2" max="2" width="7.54296875" style="17" customWidth="1"/>
    <col min="3" max="3" width="21.453125" style="17" customWidth="1"/>
    <col min="4" max="4" width="11.453125" style="17" customWidth="1"/>
    <col min="5" max="5" width="9.1796875" style="17" customWidth="1"/>
    <col min="6" max="6" width="16.453125" style="17" customWidth="1"/>
    <col min="7" max="7" width="6.453125" style="17" customWidth="1"/>
    <col min="8" max="13" width="9.453125" style="17" customWidth="1"/>
    <col min="14" max="15" width="8.7265625" style="17"/>
    <col min="16" max="16" width="10.54296875" style="17" customWidth="1"/>
    <col min="17" max="22" width="9.453125" style="17" customWidth="1"/>
    <col min="23" max="16384" width="8.7265625" style="17"/>
  </cols>
  <sheetData>
    <row r="1" spans="1:22" ht="25.5" thickBot="1">
      <c r="A1" s="1" t="s">
        <v>47</v>
      </c>
      <c r="B1" s="5" t="s">
        <v>48</v>
      </c>
      <c r="C1" s="5" t="s">
        <v>49</v>
      </c>
      <c r="D1" s="5" t="s">
        <v>9</v>
      </c>
      <c r="E1" s="5" t="s">
        <v>13</v>
      </c>
      <c r="F1" s="16" t="s">
        <v>50</v>
      </c>
      <c r="G1" s="16"/>
      <c r="H1" s="5" t="s">
        <v>136</v>
      </c>
      <c r="I1" s="5" t="s">
        <v>131</v>
      </c>
      <c r="J1" s="5" t="s">
        <v>51</v>
      </c>
      <c r="K1" s="5" t="s">
        <v>52</v>
      </c>
      <c r="L1" s="5" t="s">
        <v>53</v>
      </c>
      <c r="M1" s="5" t="s">
        <v>60</v>
      </c>
      <c r="N1" s="5"/>
      <c r="O1" s="5"/>
      <c r="P1" s="1" t="s">
        <v>54</v>
      </c>
      <c r="Q1" s="5" t="s">
        <v>136</v>
      </c>
      <c r="R1" s="5" t="s">
        <v>129</v>
      </c>
      <c r="S1" s="5" t="s">
        <v>51</v>
      </c>
      <c r="T1" s="5" t="s">
        <v>52</v>
      </c>
      <c r="U1" s="5" t="s">
        <v>53</v>
      </c>
      <c r="V1" s="5" t="s">
        <v>60</v>
      </c>
    </row>
    <row r="2" spans="1:22" ht="25">
      <c r="A2" s="18" t="s">
        <v>55</v>
      </c>
      <c r="B2" s="2" t="s">
        <v>5</v>
      </c>
      <c r="C2" s="2"/>
      <c r="D2" s="2"/>
      <c r="E2" s="2"/>
      <c r="F2" s="2"/>
      <c r="G2" s="2"/>
      <c r="H2" s="19"/>
      <c r="I2" s="19"/>
      <c r="J2" s="19"/>
      <c r="K2" s="19"/>
      <c r="L2" s="19"/>
      <c r="M2" s="19"/>
      <c r="N2" s="6"/>
      <c r="O2" s="6"/>
      <c r="P2" s="18" t="s">
        <v>55</v>
      </c>
      <c r="Q2" s="19"/>
      <c r="R2" s="19"/>
      <c r="S2" s="19"/>
      <c r="T2" s="19"/>
      <c r="U2" s="19"/>
      <c r="V2" s="19"/>
    </row>
    <row r="3" spans="1:22" ht="25">
      <c r="A3" s="20"/>
      <c r="B3" s="6" t="s">
        <v>125</v>
      </c>
      <c r="C3" s="6" t="s">
        <v>122</v>
      </c>
      <c r="D3" s="6" t="s">
        <v>84</v>
      </c>
      <c r="E3" s="7" t="s">
        <v>66</v>
      </c>
      <c r="F3" s="6" t="s">
        <v>56</v>
      </c>
      <c r="G3" s="6">
        <v>9</v>
      </c>
      <c r="H3" s="21">
        <v>4.99</v>
      </c>
      <c r="I3" s="6"/>
      <c r="J3" s="6">
        <f>AVERAGE(H3:I3)</f>
        <v>4.99</v>
      </c>
      <c r="K3" s="6"/>
      <c r="L3" s="6">
        <f>COUNT(H3:I3)</f>
        <v>1</v>
      </c>
      <c r="M3" s="22" t="str">
        <f>IF(ISERROR(J3),"--- N/A ---",IF(J3&lt;G3,"LESS",IF(J3=G3,"EQL","GRET")))</f>
        <v>LESS</v>
      </c>
      <c r="N3" s="6"/>
      <c r="O3" s="6"/>
      <c r="P3" s="20"/>
      <c r="Q3" s="21">
        <v>4.93</v>
      </c>
      <c r="R3" s="6"/>
      <c r="S3" s="6">
        <f>AVERAGE(Q3:R3)</f>
        <v>4.93</v>
      </c>
      <c r="T3" s="6"/>
      <c r="U3" s="6">
        <f>COUNT(Q3:R3)</f>
        <v>1</v>
      </c>
      <c r="V3" s="22" t="str">
        <f>IF(ISERROR(G3),"--- N/A ---",IF(S3&lt;G3,"LESS",IF(S3=G3,"EQL","GRET")))</f>
        <v>LESS</v>
      </c>
    </row>
    <row r="4" spans="1:22" ht="25">
      <c r="A4" s="20"/>
      <c r="B4" s="6"/>
      <c r="C4" s="6"/>
      <c r="D4" s="6"/>
      <c r="E4" s="6"/>
      <c r="F4" s="23" t="s">
        <v>57</v>
      </c>
      <c r="G4" s="23">
        <v>0.3</v>
      </c>
      <c r="H4" s="24">
        <v>0.03</v>
      </c>
      <c r="I4" s="23"/>
      <c r="J4" s="23">
        <f>AVERAGE(H4:I4)</f>
        <v>0.03</v>
      </c>
      <c r="K4" s="25"/>
      <c r="L4" s="23">
        <f>COUNT(H4:I4)</f>
        <v>1</v>
      </c>
      <c r="M4" s="22" t="str">
        <f>IF(ISERROR(J4),"--- N/A ---",IF(J4&lt;G4,"LESS",IF(J4=G4,"EQL","GRET")))</f>
        <v>LESS</v>
      </c>
      <c r="N4" s="6"/>
      <c r="O4" s="6"/>
      <c r="P4" s="20"/>
      <c r="Q4" s="24">
        <v>7.0000000000000007E-2</v>
      </c>
      <c r="R4" s="23"/>
      <c r="S4" s="23">
        <f>AVERAGE(Q4:R4)</f>
        <v>7.0000000000000007E-2</v>
      </c>
      <c r="T4" s="25"/>
      <c r="U4" s="23">
        <f>COUNT(Q4:R4)</f>
        <v>1</v>
      </c>
      <c r="V4" s="22" t="str">
        <f>IF(ISERROR(G4),"--- N/A ---",IF(S4&lt;G4,"LESS",IF(S4=G4,"EQL","GRET")))</f>
        <v>LESS</v>
      </c>
    </row>
    <row r="5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3">
      <c r="A7" s="26" t="s">
        <v>58</v>
      </c>
      <c r="B7" s="2" t="s">
        <v>5</v>
      </c>
      <c r="C7" s="2"/>
      <c r="D7" s="2"/>
      <c r="E7" s="2"/>
      <c r="F7" s="19"/>
      <c r="G7" s="19"/>
      <c r="H7" s="19"/>
      <c r="I7" s="19"/>
      <c r="J7" s="19"/>
      <c r="K7" s="19"/>
      <c r="L7" s="19"/>
      <c r="M7" s="19"/>
      <c r="N7" s="6"/>
      <c r="O7" s="6"/>
      <c r="P7" s="26" t="s">
        <v>58</v>
      </c>
      <c r="Q7" s="19"/>
      <c r="R7" s="19"/>
      <c r="S7" s="19"/>
      <c r="T7" s="19"/>
      <c r="U7" s="19"/>
      <c r="V7" s="19"/>
    </row>
    <row r="8" spans="1:22" ht="25">
      <c r="A8" s="26"/>
      <c r="B8" s="6" t="s">
        <v>125</v>
      </c>
      <c r="C8" s="6" t="s">
        <v>122</v>
      </c>
      <c r="D8" s="6" t="s">
        <v>84</v>
      </c>
      <c r="E8" s="7" t="s">
        <v>66</v>
      </c>
      <c r="F8" s="6" t="s">
        <v>56</v>
      </c>
      <c r="G8" s="6">
        <v>6.75</v>
      </c>
      <c r="H8" s="21">
        <v>2.71</v>
      </c>
      <c r="I8" s="6"/>
      <c r="J8" s="6">
        <f>AVERAGE(H8:I8)</f>
        <v>2.71</v>
      </c>
      <c r="K8" s="6"/>
      <c r="L8" s="6">
        <f>COUNT(H8:I8)</f>
        <v>1</v>
      </c>
      <c r="M8" s="22" t="str">
        <f>IF(ISERROR(J8),"--- N/A ---",IF(J8&lt;G8,"LESS",IF(J8=G8,"EQL","GRET")))</f>
        <v>LESS</v>
      </c>
      <c r="N8" s="6"/>
      <c r="O8" s="6"/>
      <c r="P8" s="26"/>
      <c r="Q8" s="21">
        <v>2.76</v>
      </c>
      <c r="R8" s="6"/>
      <c r="S8" s="6">
        <f>AVERAGE(Q8:R8)</f>
        <v>2.76</v>
      </c>
      <c r="T8" s="6"/>
      <c r="U8" s="6">
        <f>COUNT(Q8:R8)</f>
        <v>1</v>
      </c>
      <c r="V8" s="22" t="str">
        <f>IF(ISERROR(G8),"--- N/A ---",IF(S8&lt;G8,"LESS",IF(S8=G8,"EQL","GRET")))</f>
        <v>LESS</v>
      </c>
    </row>
    <row r="9" spans="1:22" ht="25">
      <c r="A9" s="26"/>
      <c r="B9" s="6"/>
      <c r="C9" s="6"/>
      <c r="D9" s="6"/>
      <c r="E9" s="6"/>
      <c r="F9" s="23" t="s">
        <v>57</v>
      </c>
      <c r="G9" s="23">
        <v>0.21</v>
      </c>
      <c r="H9" s="24">
        <v>0.08</v>
      </c>
      <c r="I9" s="23"/>
      <c r="J9" s="23">
        <f>AVERAGE(H9:I9)</f>
        <v>0.08</v>
      </c>
      <c r="K9" s="25"/>
      <c r="L9" s="23">
        <f>COUNT(H9:I9)</f>
        <v>1</v>
      </c>
      <c r="M9" s="22" t="str">
        <f>IF(ISERROR(J9),"--- N/A ---",IF(J9&lt;G9,"LESS",IF(J9=G9,"EQL","GRET")))</f>
        <v>LESS</v>
      </c>
      <c r="N9" s="6"/>
      <c r="O9" s="6"/>
      <c r="P9" s="26"/>
      <c r="Q9" s="24">
        <v>0.08</v>
      </c>
      <c r="R9" s="23"/>
      <c r="S9" s="23">
        <f>AVERAGE(Q9:R9)</f>
        <v>0.08</v>
      </c>
      <c r="T9" s="25"/>
      <c r="U9" s="23">
        <f>COUNT(Q9:R9)</f>
        <v>1</v>
      </c>
      <c r="V9" s="22" t="str">
        <f>IF(ISERROR(G9),"--- N/A ---",IF(S9&lt;G9,"LESS",IF(S9=G9,"EQL","GRET")))</f>
        <v>LESS</v>
      </c>
    </row>
    <row r="10" spans="1:22">
      <c r="A10" s="2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26"/>
      <c r="Q10" s="6"/>
      <c r="R10" s="6"/>
      <c r="S10" s="6"/>
      <c r="T10" s="6"/>
      <c r="U10" s="6"/>
      <c r="V10" s="6"/>
    </row>
    <row r="20" ht="12.75" customHeight="1"/>
  </sheetData>
  <mergeCells count="3">
    <mergeCell ref="F1:G1"/>
    <mergeCell ref="A7:A10"/>
    <mergeCell ref="P7:P10"/>
  </mergeCells>
  <phoneticPr fontId="8" type="noConversion"/>
  <conditionalFormatting sqref="V3">
    <cfRule type="cellIs" dxfId="27" priority="12" operator="equal">
      <formula>"LESS"</formula>
    </cfRule>
  </conditionalFormatting>
  <conditionalFormatting sqref="V4">
    <cfRule type="cellIs" dxfId="26" priority="11" operator="equal">
      <formula>"LESS"</formula>
    </cfRule>
  </conditionalFormatting>
  <conditionalFormatting sqref="V8">
    <cfRule type="cellIs" dxfId="25" priority="10" operator="equal">
      <formula>"LESS"</formula>
    </cfRule>
  </conditionalFormatting>
  <conditionalFormatting sqref="V9">
    <cfRule type="cellIs" dxfId="24" priority="9" operator="equal">
      <formula>"LESS"</formula>
    </cfRule>
  </conditionalFormatting>
  <conditionalFormatting sqref="M3">
    <cfRule type="cellIs" dxfId="23" priority="7" operator="equal">
      <formula>"GRET"</formula>
    </cfRule>
    <cfRule type="cellIs" dxfId="22" priority="8" operator="equal">
      <formula>"LESS"</formula>
    </cfRule>
  </conditionalFormatting>
  <conditionalFormatting sqref="M4">
    <cfRule type="cellIs" dxfId="21" priority="5" operator="equal">
      <formula>"GRET"</formula>
    </cfRule>
    <cfRule type="cellIs" dxfId="20" priority="6" operator="equal">
      <formula>"LESS"</formula>
    </cfRule>
  </conditionalFormatting>
  <conditionalFormatting sqref="M8">
    <cfRule type="cellIs" dxfId="19" priority="3" operator="equal">
      <formula>"GRET"</formula>
    </cfRule>
    <cfRule type="cellIs" dxfId="18" priority="4" operator="equal">
      <formula>"LESS"</formula>
    </cfRule>
  </conditionalFormatting>
  <conditionalFormatting sqref="M9">
    <cfRule type="cellIs" dxfId="17" priority="1" operator="equal">
      <formula>"GRET"</formula>
    </cfRule>
    <cfRule type="cellIs" dxfId="16" priority="2" operator="equal">
      <formula>"LESS"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zoomScale="70" zoomScaleNormal="70" workbookViewId="0">
      <selection activeCell="O23" sqref="O23"/>
    </sheetView>
  </sheetViews>
  <sheetFormatPr defaultRowHeight="12.5"/>
  <cols>
    <col min="1" max="1" width="10.81640625" style="17" customWidth="1"/>
    <col min="2" max="2" width="6.81640625" style="17" customWidth="1"/>
    <col min="3" max="3" width="21.453125" style="17" customWidth="1"/>
    <col min="4" max="4" width="11.453125" style="17" customWidth="1"/>
    <col min="5" max="5" width="9.1796875" style="17" customWidth="1"/>
    <col min="6" max="6" width="16.453125" style="17" customWidth="1"/>
    <col min="7" max="7" width="6.453125" style="17" customWidth="1"/>
    <col min="8" max="13" width="9.453125" style="17" customWidth="1"/>
    <col min="14" max="16384" width="8.7265625" style="17"/>
  </cols>
  <sheetData>
    <row r="1" spans="1:13" ht="25.5" thickBot="1">
      <c r="A1" s="1" t="s">
        <v>59</v>
      </c>
      <c r="B1" s="5" t="s">
        <v>48</v>
      </c>
      <c r="C1" s="5" t="s">
        <v>49</v>
      </c>
      <c r="D1" s="5" t="s">
        <v>9</v>
      </c>
      <c r="E1" s="5" t="s">
        <v>13</v>
      </c>
      <c r="F1" s="16" t="s">
        <v>50</v>
      </c>
      <c r="G1" s="16"/>
      <c r="H1" s="5" t="s">
        <v>136</v>
      </c>
      <c r="I1" s="5"/>
      <c r="J1" s="5" t="s">
        <v>51</v>
      </c>
      <c r="K1" s="5" t="s">
        <v>52</v>
      </c>
      <c r="L1" s="5" t="s">
        <v>53</v>
      </c>
      <c r="M1" s="5" t="s">
        <v>60</v>
      </c>
    </row>
    <row r="2" spans="1:13" ht="25">
      <c r="A2" s="18" t="s">
        <v>55</v>
      </c>
      <c r="B2" s="2" t="s">
        <v>5</v>
      </c>
      <c r="C2" s="2"/>
      <c r="D2" s="2"/>
      <c r="E2" s="2"/>
      <c r="F2" s="2"/>
      <c r="G2" s="2"/>
      <c r="H2" s="19"/>
      <c r="I2" s="19"/>
      <c r="J2" s="19"/>
      <c r="K2" s="19"/>
      <c r="L2" s="19"/>
      <c r="M2" s="19"/>
    </row>
    <row r="3" spans="1:13" ht="25">
      <c r="A3" s="20"/>
      <c r="B3" s="6" t="s">
        <v>125</v>
      </c>
      <c r="C3" s="6" t="s">
        <v>122</v>
      </c>
      <c r="D3" s="6" t="s">
        <v>84</v>
      </c>
      <c r="E3" s="7" t="s">
        <v>66</v>
      </c>
      <c r="F3" s="6" t="s">
        <v>56</v>
      </c>
      <c r="G3" s="6">
        <v>9</v>
      </c>
      <c r="H3" s="6">
        <v>5.42</v>
      </c>
      <c r="I3" s="6"/>
      <c r="J3" s="6">
        <f>AVERAGE(H3:I3)</f>
        <v>5.42</v>
      </c>
      <c r="K3" s="6"/>
      <c r="L3" s="6">
        <f>COUNT(H3:I3)</f>
        <v>1</v>
      </c>
      <c r="M3" s="22" t="str">
        <f>IF(ISERROR(J3),"--- N/A ---",IF(J3&lt;G3,"LESS",IF(J3=G3,"EQL","GRET")))</f>
        <v>LESS</v>
      </c>
    </row>
    <row r="4" spans="1:13" ht="25">
      <c r="A4" s="20"/>
      <c r="B4" s="6"/>
      <c r="C4" s="6"/>
      <c r="D4" s="6"/>
      <c r="E4" s="6"/>
      <c r="F4" s="23" t="s">
        <v>57</v>
      </c>
      <c r="G4" s="23">
        <v>0.3</v>
      </c>
      <c r="H4" s="24">
        <v>0.06</v>
      </c>
      <c r="I4" s="23"/>
      <c r="J4" s="23">
        <f>AVERAGE(H4:I4)</f>
        <v>0.06</v>
      </c>
      <c r="K4" s="25"/>
      <c r="L4" s="23">
        <f>COUNT(H4:I4)</f>
        <v>1</v>
      </c>
      <c r="M4" s="22" t="str">
        <f>IF(ISERROR(J4),"--- N/A ---",IF(J4&lt;G4,"LESS",IF(J4=G4,"EQL","GRET")))</f>
        <v>LESS</v>
      </c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2.75" customHeight="1">
      <c r="A7" s="26" t="s">
        <v>58</v>
      </c>
      <c r="B7" s="2" t="s">
        <v>5</v>
      </c>
      <c r="C7" s="2"/>
      <c r="D7" s="2"/>
      <c r="E7" s="2"/>
      <c r="F7" s="19"/>
      <c r="G7" s="19"/>
      <c r="H7" s="19"/>
      <c r="I7" s="19"/>
      <c r="J7" s="19"/>
      <c r="K7" s="19"/>
      <c r="L7" s="19"/>
      <c r="M7" s="19"/>
    </row>
    <row r="8" spans="1:13" ht="25">
      <c r="A8" s="26"/>
      <c r="B8" s="6" t="s">
        <v>125</v>
      </c>
      <c r="C8" s="6" t="s">
        <v>122</v>
      </c>
      <c r="D8" s="6" t="s">
        <v>84</v>
      </c>
      <c r="E8" s="7" t="s">
        <v>66</v>
      </c>
      <c r="F8" s="6" t="s">
        <v>56</v>
      </c>
      <c r="G8" s="6">
        <v>6.75</v>
      </c>
      <c r="H8" s="21">
        <v>2.4779999999999998</v>
      </c>
      <c r="I8" s="6"/>
      <c r="J8" s="6">
        <f>AVERAGE(H8:I8)</f>
        <v>2.4779999999999998</v>
      </c>
      <c r="K8" s="6"/>
      <c r="L8" s="6">
        <f>COUNT(H8:I8)</f>
        <v>1</v>
      </c>
      <c r="M8" s="22" t="str">
        <f>IF(ISERROR(J8),"--- N/A ---",IF(J8&lt;G8,"LESS",IF(J8=G8,"EQL","GRET")))</f>
        <v>LESS</v>
      </c>
    </row>
    <row r="9" spans="1:13" ht="25">
      <c r="A9" s="26"/>
      <c r="B9" s="6"/>
      <c r="C9" s="6"/>
      <c r="D9" s="6"/>
      <c r="E9" s="6"/>
      <c r="F9" s="23" t="s">
        <v>57</v>
      </c>
      <c r="G9" s="23">
        <v>0.21</v>
      </c>
      <c r="H9" s="23">
        <v>0.05</v>
      </c>
      <c r="I9" s="23"/>
      <c r="J9" s="23">
        <f>AVERAGE(H9:I9)</f>
        <v>0.05</v>
      </c>
      <c r="K9" s="25"/>
      <c r="L9" s="23">
        <f>COUNT(H9:I9)</f>
        <v>1</v>
      </c>
      <c r="M9" s="22" t="str">
        <f>IF(ISERROR(J9),"--- N/A ---",IF(J9&lt;G9,"LESS",IF(J9=G9,"EQL","GRET")))</f>
        <v>LESS</v>
      </c>
    </row>
    <row r="10" spans="1:13">
      <c r="A10" s="2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</sheetData>
  <mergeCells count="2">
    <mergeCell ref="F1:G1"/>
    <mergeCell ref="A7:A10"/>
  </mergeCells>
  <phoneticPr fontId="8" type="noConversion"/>
  <conditionalFormatting sqref="M3">
    <cfRule type="cellIs" dxfId="15" priority="7" operator="equal">
      <formula>"GRET"</formula>
    </cfRule>
    <cfRule type="cellIs" dxfId="14" priority="8" operator="equal">
      <formula>"LESS"</formula>
    </cfRule>
  </conditionalFormatting>
  <conditionalFormatting sqref="M4">
    <cfRule type="cellIs" dxfId="13" priority="5" operator="equal">
      <formula>"GRET"</formula>
    </cfRule>
    <cfRule type="cellIs" dxfId="12" priority="6" operator="equal">
      <formula>"LESS"</formula>
    </cfRule>
  </conditionalFormatting>
  <conditionalFormatting sqref="M8">
    <cfRule type="cellIs" dxfId="11" priority="3" operator="equal">
      <formula>"GRET"</formula>
    </cfRule>
    <cfRule type="cellIs" dxfId="10" priority="4" operator="equal">
      <formula>"LESS"</formula>
    </cfRule>
  </conditionalFormatting>
  <conditionalFormatting sqref="M9">
    <cfRule type="cellIs" dxfId="9" priority="1" operator="equal">
      <formula>"GRET"</formula>
    </cfRule>
    <cfRule type="cellIs" dxfId="8" priority="2" operator="equal">
      <formula>"LESS"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="40" zoomScaleNormal="40" workbookViewId="0">
      <selection activeCell="V27" sqref="V27"/>
    </sheetView>
  </sheetViews>
  <sheetFormatPr defaultRowHeight="12.5"/>
  <cols>
    <col min="1" max="1" width="10.81640625" style="17" customWidth="1"/>
    <col min="2" max="2" width="8.81640625" style="17" customWidth="1"/>
    <col min="3" max="3" width="21.453125" style="17" customWidth="1"/>
    <col min="4" max="4" width="11.453125" style="17" customWidth="1"/>
    <col min="5" max="5" width="9.1796875" style="17" customWidth="1"/>
    <col min="6" max="6" width="16.453125" style="17" customWidth="1"/>
    <col min="7" max="7" width="6.453125" style="17" customWidth="1"/>
    <col min="8" max="13" width="9.453125" style="17" customWidth="1"/>
    <col min="14" max="16384" width="8.7265625" style="17"/>
  </cols>
  <sheetData>
    <row r="1" spans="1:13" ht="25.5" thickBot="1">
      <c r="A1" s="1" t="s">
        <v>59</v>
      </c>
      <c r="B1" s="5" t="s">
        <v>48</v>
      </c>
      <c r="C1" s="5" t="s">
        <v>49</v>
      </c>
      <c r="D1" s="5" t="s">
        <v>9</v>
      </c>
      <c r="E1" s="5" t="s">
        <v>13</v>
      </c>
      <c r="F1" s="16" t="s">
        <v>50</v>
      </c>
      <c r="G1" s="16"/>
      <c r="H1" s="5" t="s">
        <v>136</v>
      </c>
      <c r="I1" s="5"/>
      <c r="J1" s="5" t="s">
        <v>51</v>
      </c>
      <c r="K1" s="5" t="s">
        <v>52</v>
      </c>
      <c r="L1" s="5" t="s">
        <v>53</v>
      </c>
      <c r="M1" s="5" t="s">
        <v>60</v>
      </c>
    </row>
    <row r="2" spans="1:13" ht="25">
      <c r="A2" s="18" t="s">
        <v>55</v>
      </c>
      <c r="B2" s="2" t="s">
        <v>5</v>
      </c>
      <c r="C2" s="2"/>
      <c r="D2" s="2"/>
      <c r="E2" s="2"/>
      <c r="F2" s="2"/>
      <c r="G2" s="2"/>
      <c r="H2" s="19"/>
      <c r="I2" s="19"/>
      <c r="J2" s="19"/>
      <c r="K2" s="19"/>
      <c r="L2" s="19"/>
      <c r="M2" s="19"/>
    </row>
    <row r="3" spans="1:13" ht="25">
      <c r="A3" s="20"/>
      <c r="B3" s="6" t="s">
        <v>125</v>
      </c>
      <c r="C3" s="6" t="s">
        <v>122</v>
      </c>
      <c r="D3" s="6" t="s">
        <v>84</v>
      </c>
      <c r="E3" s="7" t="s">
        <v>66</v>
      </c>
      <c r="F3" s="6" t="s">
        <v>56</v>
      </c>
      <c r="G3" s="6">
        <v>9</v>
      </c>
      <c r="H3" s="21">
        <v>4.7699999999999996</v>
      </c>
      <c r="I3" s="6"/>
      <c r="J3" s="6">
        <f>AVERAGE(H3:I3)</f>
        <v>4.7699999999999996</v>
      </c>
      <c r="K3" s="6"/>
      <c r="L3" s="6">
        <f>COUNT(H3:I3)</f>
        <v>1</v>
      </c>
      <c r="M3" s="22" t="str">
        <f>IF(ISERROR(J3),"--- N/A ---",IF(J3&lt;G3,"LESS",IF(J3=G3,"EQL","GRET")))</f>
        <v>LESS</v>
      </c>
    </row>
    <row r="4" spans="1:13" ht="25">
      <c r="A4" s="20"/>
      <c r="B4" s="6"/>
      <c r="C4" s="6"/>
      <c r="D4" s="6"/>
      <c r="E4" s="6"/>
      <c r="F4" s="23" t="s">
        <v>57</v>
      </c>
      <c r="G4" s="23">
        <v>0.3</v>
      </c>
      <c r="H4" s="24">
        <v>0.01</v>
      </c>
      <c r="I4" s="23"/>
      <c r="J4" s="23">
        <f>AVERAGE(H4:I4)</f>
        <v>0.01</v>
      </c>
      <c r="K4" s="25"/>
      <c r="L4" s="23">
        <f>COUNT(H4:I4)</f>
        <v>1</v>
      </c>
      <c r="M4" s="22" t="str">
        <f>IF(ISERROR(J4),"--- N/A ---",IF(J4&lt;G4,"LESS",IF(J4=G4,"EQL","GRET")))</f>
        <v>LESS</v>
      </c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3">
      <c r="A7" s="26" t="s">
        <v>58</v>
      </c>
      <c r="B7" s="2" t="s">
        <v>5</v>
      </c>
      <c r="C7" s="2"/>
      <c r="D7" s="2"/>
      <c r="E7" s="2"/>
      <c r="F7" s="19"/>
      <c r="G7" s="19"/>
      <c r="H7" s="19"/>
      <c r="I7" s="19"/>
      <c r="J7" s="19"/>
      <c r="K7" s="19"/>
      <c r="L7" s="19"/>
      <c r="M7" s="19"/>
    </row>
    <row r="8" spans="1:13" ht="25">
      <c r="A8" s="26"/>
      <c r="B8" s="6" t="s">
        <v>125</v>
      </c>
      <c r="C8" s="6" t="s">
        <v>122</v>
      </c>
      <c r="D8" s="6" t="s">
        <v>84</v>
      </c>
      <c r="E8" s="7" t="s">
        <v>66</v>
      </c>
      <c r="F8" s="6" t="s">
        <v>56</v>
      </c>
      <c r="G8" s="6">
        <v>6.75</v>
      </c>
      <c r="H8" s="21">
        <v>3.61</v>
      </c>
      <c r="I8" s="6"/>
      <c r="J8" s="6">
        <f>AVERAGE(H8:I8)</f>
        <v>3.61</v>
      </c>
      <c r="K8" s="6"/>
      <c r="L8" s="6">
        <f>COUNT(H8:I8)</f>
        <v>1</v>
      </c>
      <c r="M8" s="22" t="str">
        <f>IF(ISERROR(J8),"--- N/A ---",IF(J8&lt;G8,"LESS",IF(J8=G8,"EQL","GRET")))</f>
        <v>LESS</v>
      </c>
    </row>
    <row r="9" spans="1:13" ht="25">
      <c r="A9" s="26"/>
      <c r="B9" s="6"/>
      <c r="C9" s="6"/>
      <c r="D9" s="6"/>
      <c r="E9" s="6"/>
      <c r="F9" s="23" t="s">
        <v>57</v>
      </c>
      <c r="G9" s="23">
        <v>0.21</v>
      </c>
      <c r="H9" s="24">
        <v>0.1</v>
      </c>
      <c r="I9" s="23"/>
      <c r="J9" s="23">
        <f>AVERAGE(H9:I9)</f>
        <v>0.1</v>
      </c>
      <c r="K9" s="25"/>
      <c r="L9" s="23">
        <f>COUNT(H9:I9)</f>
        <v>1</v>
      </c>
      <c r="M9" s="22" t="str">
        <f>IF(ISERROR(J9),"--- N/A ---",IF(J9&lt;G9,"LESS",IF(J9=G9,"EQL","GRET")))</f>
        <v>LESS</v>
      </c>
    </row>
    <row r="10" spans="1:13">
      <c r="A10" s="2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</sheetData>
  <mergeCells count="2">
    <mergeCell ref="F1:G1"/>
    <mergeCell ref="A7:A10"/>
  </mergeCells>
  <phoneticPr fontId="8" type="noConversion"/>
  <conditionalFormatting sqref="M3">
    <cfRule type="cellIs" dxfId="7" priority="7" operator="equal">
      <formula>"GRET"</formula>
    </cfRule>
    <cfRule type="cellIs" dxfId="6" priority="8" operator="equal">
      <formula>"LESS"</formula>
    </cfRule>
  </conditionalFormatting>
  <conditionalFormatting sqref="M4">
    <cfRule type="cellIs" dxfId="5" priority="5" operator="equal">
      <formula>"GRET"</formula>
    </cfRule>
    <cfRule type="cellIs" dxfId="4" priority="6" operator="equal">
      <formula>"LESS"</formula>
    </cfRule>
  </conditionalFormatting>
  <conditionalFormatting sqref="M8">
    <cfRule type="cellIs" dxfId="3" priority="3" operator="equal">
      <formula>"GRET"</formula>
    </cfRule>
    <cfRule type="cellIs" dxfId="2" priority="4" operator="equal">
      <formula>"LESS"</formula>
    </cfRule>
  </conditionalFormatting>
  <conditionalFormatting sqref="M9">
    <cfRule type="cellIs" dxfId="1" priority="1" operator="equal">
      <formula>"GRET"</formula>
    </cfRule>
    <cfRule type="cellIs" dxfId="0" priority="2" operator="equal">
      <formula>"LESS"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7" ma:contentTypeDescription="EriCOLL Document Content Type" ma:contentTypeScope="" ma:versionID="739d2f636e39e9a551bf355cfcc6c808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1e35b163101ff499a3341865be97ef98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>
  <documentManagement>
    <TaxCatchAll xmlns="d8762117-8292-4133-b1c7-eab5c6487cfd">
      <Value>783</Value>
      <Value>784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5NUHHDQN7SK2-1476151046-48628</_dlc_DocId>
    <_dlc_DocIdUrl xmlns="f166a696-7b5b-4ccd-9f0c-ffde0cceec81">
      <Url>https://ericsson.sharepoint.com/sites/star/_layouts/15/DocIdRedir.aspx?ID=5NUHHDQN7SK2-1476151046-48628</Url>
      <Description>5NUHHDQN7SK2-1476151046-48628</Description>
    </_dlc_DocIdUrl>
  </documentManagement>
</p:properties>
</file>

<file path=customXml/itemProps1.xml><?xml version="1.0" encoding="utf-8"?>
<ds:datastoreItem xmlns:ds="http://schemas.openxmlformats.org/officeDocument/2006/customXml" ds:itemID="{F32A7204-C1DE-46A9-A527-19CF71E6BC0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76ED37BE-F960-4C78-BC10-1D894C7CDA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D5FB636-09F5-4058-8F3D-BF7EC768DE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5789EEF-91FB-42B3-A3F2-5A53C39B2814}">
  <ds:schemaRefs>
    <ds:schemaRef ds:uri="http://purl.org/dc/dcmitype/"/>
    <ds:schemaRef ds:uri="http://schemas.microsoft.com/office/2006/documentManagement/types"/>
    <ds:schemaRef ds:uri="d8762117-8292-4133-b1c7-eab5c6487cfd"/>
    <ds:schemaRef ds:uri="http://schemas.microsoft.com/sharepoint/v4"/>
    <ds:schemaRef ds:uri="f166a696-7b5b-4ccd-9f0c-ffde0cceec81"/>
    <ds:schemaRef ds:uri="http://purl.org/dc/terms/"/>
    <ds:schemaRef ds:uri="http://purl.org/dc/elements/1.1/"/>
    <ds:schemaRef ds:uri="http://schemas.microsoft.com/office/2006/metadata/properties"/>
    <ds:schemaRef ds:uri="611109f9-ed58-4498-a270-1fb2086a5321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DL_Para_4GHz</vt:lpstr>
      <vt:lpstr>UL_Para_4GHz</vt:lpstr>
      <vt:lpstr>DL_Para_30GHz</vt:lpstr>
      <vt:lpstr>UL_Para_30GHz</vt:lpstr>
      <vt:lpstr>DL_OH</vt:lpstr>
      <vt:lpstr>UL_OH</vt:lpstr>
      <vt:lpstr>Results_4GHz_12TRxP</vt:lpstr>
      <vt:lpstr>Results_4GHz_36TRxP</vt:lpstr>
      <vt:lpstr>Results_30GHz_12TRxP</vt:lpstr>
      <vt:lpstr>Results_30GHz_36TRxP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Nakamura, Takaharu/中村 隆治</dc:creator>
  <cp:lastModifiedBy>Shaojiafeng</cp:lastModifiedBy>
  <cp:lastPrinted>2011-08-15T04:23:00Z</cp:lastPrinted>
  <dcterms:created xsi:type="dcterms:W3CDTF">2009-04-02T17:18:00Z</dcterms:created>
  <dcterms:modified xsi:type="dcterms:W3CDTF">2020-02-02T11:23:11Z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(3)HVrGOAQz/hlvLIysPR8SWuzmcpM6GHqua285PQkj62E5T6JCsfPRRKHnHyduL9x98mc/gGlY
Y4Jn10khooLAcWGC13Ia5Hjt4VMnybdNj8hGYP9q/GIQsUxVBUvX9i7r1A0URyvCXwoY99dk
hui7sVihyQLo+2oea92t0FSjv2NhpJwooGacdZ7IZtRx25xzrRqw1xmlv/V2uyG1nKWeusOU
2vPzp8ArCR4EHEDPyQ</vt:lpwstr>
  </property>
  <property fmtid="{D5CDD505-2E9C-101B-9397-08002B2CF9AE}" pid="9" name="_2015_ms_pID_7253431">
    <vt:lpwstr>oL9ZzOa6vq/A5jU5Mf8GXSBLn2FD0FN+8urxVP7NDCQWmE2iIHxT0R
rcwW4ZO7pM6ZeDzrLL89H54sDtmhXGzUL2uIhFJopnvP6qYYGhaFvI+AKoxqzniXu5BBu/CB
vHvwjl+shgST8MYH3T1YZbWpW0Wwvw9XSAbyPaa2vQ9PaM68WU0RGYR9heBxkAd+gnj+1FyN
e2lSO+D8r4Qizxm9i384RtVwsAf9uNhw+gsP</vt:lpwstr>
  </property>
  <property fmtid="{D5CDD505-2E9C-101B-9397-08002B2CF9AE}" pid="10" name="_2015_ms_pID_7253432">
    <vt:lpwstr>+XkcXNZREqfrQbMs28x25bcBxUEd6ATA8Shg
co6QhjDFkrCcMWNMfv/elXfkgmIk5yBR3U9jRrA28L90PHhqrvk=</vt:lpwstr>
  </property>
  <property fmtid="{D5CDD505-2E9C-101B-9397-08002B2CF9AE}" pid="11" name="ContentTypeId">
    <vt:lpwstr>0x010100C5F30C9B16E14C8EACE5F2CC7B7AC7F400F5862E332FC6CE449700A00A9FC83FBA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2052-10.8.2.6613</vt:lpwstr>
  </property>
  <property fmtid="{D5CDD505-2E9C-101B-9397-08002B2CF9AE}" pid="17" name="_dlc_DocIdItemGuid">
    <vt:lpwstr>c94aa6fe-9a36-4e6e-b0c2-4ca9b6142101</vt:lpwstr>
  </property>
  <property fmtid="{D5CDD505-2E9C-101B-9397-08002B2CF9AE}" pid="18" name="TaxKeyword">
    <vt:lpwstr>784;#CTPClassification=CTP_IC:VisualMarkings=|3c7cbf35-523f-4ca0-9f6e-a486122924ab;#783;#CTPClassification=CTP_IC|28462fd8-7f36-439c-b534-8fade4c246d6</vt:lpwstr>
  </property>
  <property fmtid="{D5CDD505-2E9C-101B-9397-08002B2CF9AE}" pid="19" name="EriCOLLCategory">
    <vt:lpwstr/>
  </property>
  <property fmtid="{D5CDD505-2E9C-101B-9397-08002B2CF9AE}" pid="20" name="EriCOLLCountry">
    <vt:lpwstr/>
  </property>
  <property fmtid="{D5CDD505-2E9C-101B-9397-08002B2CF9AE}" pid="21" name="EriCOLLCompetence">
    <vt:lpwstr/>
  </property>
  <property fmtid="{D5CDD505-2E9C-101B-9397-08002B2CF9AE}" pid="22" name="EriCOLLOrganizationUnit">
    <vt:lpwstr/>
  </property>
  <property fmtid="{D5CDD505-2E9C-101B-9397-08002B2CF9AE}" pid="23" name="EriCOLLProducts">
    <vt:lpwstr/>
  </property>
  <property fmtid="{D5CDD505-2E9C-101B-9397-08002B2CF9AE}" pid="24" name="EriCOLLCustomer">
    <vt:lpwstr/>
  </property>
  <property fmtid="{D5CDD505-2E9C-101B-9397-08002B2CF9AE}" pid="25" name="EriCOLLProjects">
    <vt:lpwstr/>
  </property>
  <property fmtid="{D5CDD505-2E9C-101B-9397-08002B2CF9AE}" pid="26" name="EriCOLLProcess">
    <vt:lpwstr/>
  </property>
  <property fmtid="{D5CDD505-2E9C-101B-9397-08002B2CF9AE}" pid="27" name="NSCPROP_SA">
    <vt:lpwstr>C:\Users\Samsung\AppData\Local\Microsoft\Windows\INetCache\Content.Outlook\KICBFFAL\SpectralEfficiency - 01 InH-eMBB_v44_r10_CT_CMCC.xlsx</vt:lpwstr>
  </property>
  <property fmtid="{D5CDD505-2E9C-101B-9397-08002B2CF9AE}" pid="28" name="_readonly">
    <vt:lpwstr/>
  </property>
  <property fmtid="{D5CDD505-2E9C-101B-9397-08002B2CF9AE}" pid="29" name="_change">
    <vt:lpwstr/>
  </property>
  <property fmtid="{D5CDD505-2E9C-101B-9397-08002B2CF9AE}" pid="30" name="_full-control">
    <vt:lpwstr/>
  </property>
  <property fmtid="{D5CDD505-2E9C-101B-9397-08002B2CF9AE}" pid="31" name="sflag">
    <vt:lpwstr>1580642160</vt:lpwstr>
  </property>
</Properties>
</file>